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BC821FE9-8902-4E1D-A935-CA62E6FB9A64}"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<sst xmlns="http://schemas.openxmlformats.org/spreadsheetml/2006/main" count="2849" uniqueCount="1272">
  <si>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</si>
  <si>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</si>
  <si>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</si>
  <si>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</si>
  <si>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</si>
  <si>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</si>
  <si>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</si>
  <si>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</si>
  <si>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</si>
  <si>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</si>
  <si>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</si>
  <si>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</si>
  <si>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</si>
  <si>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</si>
  <si>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</si>
  <si>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</si>
  <si>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</si>
  <si>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</si>
  <si>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</si>
  <si>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</si>
  <si>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</si>
  <si>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</si>
  <si>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</si>
  <si>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</si>
  <si>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</si>
  <si>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Early Childhood Center</t>
  </si>
  <si>
    <t>Typically the name that is used for the facility / campus</t>
  </si>
  <si>
    <t>Main</t>
  </si>
  <si>
    <t>Building Name:</t>
  </si>
  <si>
    <t>If only one building on site, refer to "main"</t>
  </si>
  <si>
    <t>Building ID:</t>
  </si>
  <si>
    <t>Linc_sch13A</t>
  </si>
  <si>
    <t>District assigned, but based on State format*</t>
  </si>
  <si>
    <t>Building Type:</t>
  </si>
  <si>
    <t>Other Commercial</t>
  </si>
  <si>
    <t>Pull-down menu - feeds RCI calculation</t>
  </si>
  <si>
    <t>Physical Address of Building:</t>
  </si>
  <si>
    <t>420 NE 12th St, Newport, OR 97365</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</si>
  <si>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</si>
  <si>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</si>
  <si>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</si>
  <si>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</si>
  <si>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</si>
  <si>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</si>
  <si>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</si>
  <si>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</si>
  <si>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</si>
  <si>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</si>
  <si>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</si>
  <si>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</si>
  <si>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</si>
  <si>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</si>
  <si>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</si>
  <si>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</si>
  <si>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</si>
  <si>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</si>
  <si>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</si>
  <si>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</si>
  <si>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</si>
  <si>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</si>
  <si>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</si>
  <si>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</si>
  <si>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</si>
  <si>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</si>
  <si>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</si>
  <si>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</si>
  <si>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</si>
  <si>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</si>
  <si>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</si>
  <si>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</si>
  <si>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</si>
  <si>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</si>
  <si>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</si>
  <si>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</si>
  <si>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</si>
  <si>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</si>
  <si>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</si>
  <si>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</si>
  <si>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</si>
  <si>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</si>
  <si>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</si>
  <si>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x</t>
  </si>
  <si>
    <t>A20 Basement Construction</t>
  </si>
  <si>
    <t>A2010 Basement Excavation</t>
  </si>
  <si>
    <t>NOT USED</t>
  </si>
  <si>
    <t>A2020 Basement Walls</t>
  </si>
  <si>
    <t>B    SHELL</t>
  </si>
  <si>
    <t>B10 Superstructure</t>
  </si>
  <si>
    <t>B1010 Floor Construction</t>
  </si>
  <si>
    <t>Wood</t>
  </si>
  <si>
    <t>Steel</t>
  </si>
  <si>
    <t>Concrete</t>
  </si>
  <si>
    <t>B1020 Roof Construction</t>
  </si>
  <si>
    <t>Dry Rot</t>
  </si>
  <si>
    <t>B20 Exterior Enclosure</t>
  </si>
  <si>
    <t>B2010 Exterior Walls</t>
  </si>
  <si>
    <t>Concrete Formed / Tilt</t>
  </si>
  <si>
    <t>Masonry</t>
  </si>
  <si>
    <t>Framed w/Panel Siding</t>
  </si>
  <si>
    <t>Replace all siding</t>
  </si>
  <si>
    <t>Framed w/Stucco</t>
  </si>
  <si>
    <t>Framed w/Masonry Veneer</t>
  </si>
  <si>
    <t>B2020 Exterior Windows</t>
  </si>
  <si>
    <t>Aluminum/Steel</t>
  </si>
  <si>
    <t>Replace all windows</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</si>
  <si>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</si>
  <si>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</si>
  <si>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</si>
  <si>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</si>
  <si>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</si>
  <si>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</si>
  <si>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</si>
  <si>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</si>
  <si>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</si>
  <si>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</si>
  <si>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</si>
  <si>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</si>
  <si>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</si>
  <si>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</si>
  <si>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</si>
  <si>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</si>
  <si>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</si>
  <si>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</si>
  <si>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</si>
  <si>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</si>
  <si>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</si>
  <si>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</si>
  <si>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</si>
  <si>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</si>
  <si>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</si>
  <si>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</si>
  <si>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</si>
  <si>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</si>
  <si>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</si>
  <si>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</si>
  <si>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</si>
  <si>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</si>
  <si>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</si>
  <si>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</si>
  <si>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Resilient Tile</t>
  </si>
  <si>
    <t>Replace bathroom flooring</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</si>
  <si>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</si>
  <si>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</si>
  <si>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</si>
  <si>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</si>
  <si>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</si>
  <si>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</si>
  <si>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</si>
  <si>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</si>
  <si>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</si>
  <si>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</si>
  <si>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</si>
  <si>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</si>
  <si>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</si>
  <si>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</si>
  <si>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</si>
  <si>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</si>
  <si>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 all copper plumbing</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</si>
  <si>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</si>
  <si>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</si>
  <si>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</si>
  <si>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</si>
  <si>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</si>
  <si>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</si>
  <si>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</si>
  <si>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</si>
  <si>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</si>
  <si>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</si>
  <si>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</si>
  <si>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</si>
  <si>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</si>
  <si>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</si>
  <si>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</si>
  <si>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</si>
  <si>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</si>
  <si>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</si>
  <si>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</si>
  <si>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</si>
  <si>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</si>
  <si>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Install heating control system</t>
  </si>
  <si>
    <t>D3070 Systems Testing &amp; Balancing</t>
  </si>
  <si>
    <t>D3090 Other HVAC Systems &amp; Equipment</t>
  </si>
  <si>
    <t>D40 Fire Protection</t>
  </si>
  <si>
    <t>D4010 Sprinklers</t>
  </si>
  <si>
    <t>Install sprinkler system</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</si>
  <si>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</si>
  <si>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</si>
  <si>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</si>
  <si>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</si>
  <si>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</si>
  <si>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</si>
  <si>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</si>
  <si>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</si>
  <si>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</si>
  <si>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</si>
  <si>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</si>
  <si>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</si>
  <si>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</si>
  <si>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</si>
  <si>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</si>
  <si>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</si>
  <si>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</si>
  <si>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</si>
  <si>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</si>
  <si>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</si>
  <si>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</si>
  <si>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</si>
  <si>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</si>
  <si>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</si>
  <si>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</si>
  <si>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</si>
  <si>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</si>
  <si>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</si>
  <si>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</si>
  <si>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</si>
  <si>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</si>
  <si>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</si>
  <si>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</si>
  <si>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</si>
  <si>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</si>
  <si>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</si>
  <si>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Seal Coat</t>
  </si>
  <si>
    <t>G2030 Pedestrian Paving</t>
  </si>
  <si>
    <t>G2040 Site Development</t>
  </si>
  <si>
    <t>G2050 Landscaping</t>
  </si>
  <si>
    <t>G30 Site Mechanical Utilities</t>
  </si>
  <si>
    <t>G3010 Water Supply</t>
  </si>
  <si>
    <t>Domestic</t>
  </si>
  <si>
    <t>Fire</t>
  </si>
  <si>
    <t>Upgrade water supply for fire supression system</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</si>
  <si>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</si>
  <si>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</si>
  <si>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</si>
  <si>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</si>
  <si>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</si>
  <si>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</si>
  <si>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</si>
  <si>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</si>
  <si>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</si>
  <si>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</si>
  <si>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</si>
  <si>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Parkinglot lights upgrade to LED</t>
  </si>
  <si>
    <t>G4030 Site Communications &amp; Security</t>
  </si>
  <si>
    <t>G4090 Other Site Electrical Utilities</t>
  </si>
  <si>
    <t>G90 Other Site Construction</t>
  </si>
  <si>
    <t>OTHER</t>
  </si>
  <si>
    <t>Description of System</t>
  </si>
  <si>
    <t>Unit of Measure</t>
  </si>
  <si>
    <t>Quantity</t>
  </si>
  <si>
    <t>Unit Budget</t>
  </si>
  <si>
    <t>Extended</t>
  </si>
  <si>
    <t>Playground</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</si>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</sst>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3" sqref="B13"/>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5900</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18" zoomScaleNormal="100" workbookViewId="0">
      <selection activeCell="E137" sqref="E137"/>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Early Childhood Center</v>
      </c>
      <c r="F2" s="75"/>
      <c r="G2" s="7" t="s">
        <v>60</v>
      </c>
    </row>
    <row r="3" spans="1:18">
      <c r="A3" s="11" t="s">
        <v>28</v>
      </c>
      <c r="C3" s="27" t="str">
        <f>'Base Information Sheet'!B7</f>
        <v>Main</v>
      </c>
      <c r="F3" s="76"/>
      <c r="G3" s="7" t="s">
        <v>61</v>
      </c>
    </row>
    <row r="4" spans="1:18">
      <c r="A4" s="11" t="s">
        <v>30</v>
      </c>
      <c r="C4" s="26" t="str">
        <f>'Base Information Sheet'!B9</f>
        <v>Linc_sch13A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1</v>
      </c>
      <c r="F12" s="4"/>
      <c r="G12" s="7" t="s">
        <v>68</v>
      </c>
      <c r="H12" s="10"/>
      <c r="I12" s="7" t="s">
        <v>69</v>
      </c>
      <c r="J12" s="3" t="s">
        <v>81</v>
      </c>
      <c r="K12" s="7" t="s">
        <v>70</v>
      </c>
      <c r="L12" s="3"/>
      <c r="M12" s="7" t="s">
        <v>71</v>
      </c>
      <c r="N12" s="10"/>
      <c r="O12" s="7" t="s">
        <v>72</v>
      </c>
      <c r="P12" s="42">
        <v>0.25</v>
      </c>
      <c r="Q12" s="9">
        <f>'Base Information Sheet'!$B$17*'Physical Condition Assessment'!E12*'PCA Cost Tables - READ ONLY'!M12*'Physical Condition Assessment'!P12*'PCA Cost Tables - READ ONLY'!$G$1*'County Cost Factor - READ ONLY'!$D$40</f>
        <v>8112.5000000000009</v>
      </c>
      <c r="R12" s="116"/>
    </row>
    <row r="13" spans="1:18" ht="15.75" thickBot="1">
      <c r="A13" s="11"/>
      <c r="B13" s="12" t="s">
        <v>82</v>
      </c>
      <c r="E13" s="38"/>
      <c r="P13" s="38"/>
      <c r="Q13" s="1"/>
    </row>
    <row r="14" spans="1:18" ht="15.75" thickBot="1">
      <c r="A14" s="11"/>
      <c r="B14" s="12"/>
      <c r="C14" t="s">
        <v>83</v>
      </c>
      <c r="D14" t="s">
        <v>84</v>
      </c>
      <c r="E14" s="66"/>
      <c r="F14" s="67"/>
      <c r="G14" s="7" t="s">
        <v>68</v>
      </c>
      <c r="H14" s="10"/>
      <c r="I14" s="7" t="s">
        <v>69</v>
      </c>
      <c r="J14" s="10"/>
      <c r="K14" s="7" t="s">
        <v>70</v>
      </c>
      <c r="L14" s="10"/>
      <c r="M14" s="7" t="s">
        <v>71</v>
      </c>
      <c r="N14" s="10"/>
      <c r="O14" s="7" t="s">
        <v>72</v>
      </c>
      <c r="P14" s="68"/>
      <c r="Q14" s="90"/>
      <c r="R14" s="117"/>
    </row>
    <row r="15" spans="1:18" ht="15.75" thickBot="1">
      <c r="A15" s="11"/>
      <c r="B15" s="12"/>
      <c r="C15" t="s">
        <v>85</v>
      </c>
      <c r="E15" s="37"/>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86</v>
      </c>
      <c r="B16" s="21"/>
      <c r="C16" s="22"/>
      <c r="D16" s="22"/>
      <c r="E16" s="39"/>
      <c r="F16" s="19"/>
      <c r="G16" s="20"/>
      <c r="H16" s="19"/>
      <c r="I16" s="20"/>
      <c r="J16" s="19"/>
      <c r="K16" s="20"/>
      <c r="L16" s="19"/>
      <c r="M16" s="20"/>
      <c r="N16" s="19"/>
      <c r="O16" s="20"/>
      <c r="P16" s="39"/>
      <c r="Q16" s="19"/>
      <c r="R16" s="114"/>
    </row>
    <row r="17" spans="1:18" ht="15.75" thickBot="1">
      <c r="A17" s="11"/>
      <c r="B17" s="12" t="s">
        <v>87</v>
      </c>
      <c r="E17" s="38"/>
      <c r="P17" s="38"/>
      <c r="Q17" s="1"/>
    </row>
    <row r="18" spans="1:18" ht="15.75" thickBot="1">
      <c r="A18" s="11"/>
      <c r="B18" s="12"/>
      <c r="C18" t="s">
        <v>88</v>
      </c>
      <c r="D18" s="7" t="s">
        <v>89</v>
      </c>
      <c r="E18" s="37"/>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90</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91</v>
      </c>
      <c r="E20" s="37">
        <v>1</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row>
    <row r="21" spans="1:18">
      <c r="A21" s="11"/>
      <c r="B21" s="12"/>
      <c r="C21" t="s">
        <v>92</v>
      </c>
      <c r="D21" s="7" t="s">
        <v>89</v>
      </c>
      <c r="E21" s="37">
        <v>1</v>
      </c>
      <c r="F21" s="4"/>
      <c r="G21" s="7" t="s">
        <v>68</v>
      </c>
      <c r="H21" s="10"/>
      <c r="I21" s="7" t="s">
        <v>69</v>
      </c>
      <c r="J21" s="10"/>
      <c r="K21" s="7" t="s">
        <v>70</v>
      </c>
      <c r="L21" s="3" t="s">
        <v>81</v>
      </c>
      <c r="M21" s="7" t="s">
        <v>71</v>
      </c>
      <c r="N21" s="3"/>
      <c r="O21" s="7" t="s">
        <v>72</v>
      </c>
      <c r="P21" s="42">
        <v>0.1</v>
      </c>
      <c r="Q21" s="9">
        <f>'Base Information Sheet'!$B$17*'Physical Condition Assessment'!E21*'PCA Cost Tables - READ ONLY'!M21*'Physical Condition Assessment'!P21*'PCA Cost Tables - READ ONLY'!$G$1*'County Cost Factor - READ ONLY'!$D$40</f>
        <v>9735</v>
      </c>
      <c r="R21" s="116" t="s">
        <v>93</v>
      </c>
    </row>
    <row r="22" spans="1:18" ht="15.75" thickBot="1">
      <c r="A22" s="11"/>
      <c r="B22" s="12"/>
      <c r="D22" s="7" t="s">
        <v>90</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91</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94</v>
      </c>
      <c r="E24" s="38"/>
      <c r="P24" s="38"/>
      <c r="Q24" s="1"/>
    </row>
    <row r="25" spans="1:18" ht="15.75" thickBot="1">
      <c r="A25" s="11"/>
      <c r="B25" s="12"/>
      <c r="C25" t="s">
        <v>95</v>
      </c>
      <c r="D25" s="7" t="s">
        <v>96</v>
      </c>
      <c r="E25" s="37"/>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97</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c r="A27" s="11"/>
      <c r="B27" s="12"/>
      <c r="D27" s="7" t="s">
        <v>98</v>
      </c>
      <c r="E27" s="37">
        <v>1</v>
      </c>
      <c r="F27" s="4"/>
      <c r="G27" s="7" t="s">
        <v>68</v>
      </c>
      <c r="H27" s="10"/>
      <c r="I27" s="7" t="s">
        <v>69</v>
      </c>
      <c r="J27" s="3"/>
      <c r="K27" s="7" t="s">
        <v>70</v>
      </c>
      <c r="L27" s="3" t="s">
        <v>81</v>
      </c>
      <c r="M27" s="7" t="s">
        <v>71</v>
      </c>
      <c r="N27" s="3" t="s">
        <v>81</v>
      </c>
      <c r="O27" s="7" t="s">
        <v>72</v>
      </c>
      <c r="P27" s="42">
        <v>0.5</v>
      </c>
      <c r="Q27" s="9">
        <f>'Base Information Sheet'!$B$17*'Physical Condition Assessment'!E27*'PCA Cost Tables - READ ONLY'!M27*'Physical Condition Assessment'!P27*'PCA Cost Tables - READ ONLY'!$G$1*'County Cost Factor - READ ONLY'!$D$40</f>
        <v>129800.00000000001</v>
      </c>
      <c r="R27" s="116" t="s">
        <v>99</v>
      </c>
    </row>
    <row r="28" spans="1:18" ht="15.75" thickBot="1">
      <c r="A28" s="11"/>
      <c r="B28" s="12"/>
      <c r="D28" s="7" t="s">
        <v>100</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101</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102</v>
      </c>
      <c r="D30" s="7" t="s">
        <v>89</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c r="A31" s="11"/>
      <c r="B31" s="12"/>
      <c r="D31" s="7" t="s">
        <v>103</v>
      </c>
      <c r="E31" s="37">
        <v>1</v>
      </c>
      <c r="F31" s="4"/>
      <c r="G31" s="7" t="s">
        <v>68</v>
      </c>
      <c r="H31" s="10"/>
      <c r="I31" s="7" t="s">
        <v>69</v>
      </c>
      <c r="J31" s="3"/>
      <c r="K31" s="7" t="s">
        <v>70</v>
      </c>
      <c r="L31" s="3"/>
      <c r="M31" s="7" t="s">
        <v>71</v>
      </c>
      <c r="N31" s="3" t="s">
        <v>81</v>
      </c>
      <c r="O31" s="7" t="s">
        <v>72</v>
      </c>
      <c r="P31" s="42">
        <v>1</v>
      </c>
      <c r="Q31" s="9">
        <f>'Base Information Sheet'!$B$17*'Physical Condition Assessment'!E31*'PCA Cost Tables - READ ONLY'!M31*'Physical Condition Assessment'!P31*'PCA Cost Tables - READ ONLY'!$G$1*'County Cost Factor - READ ONLY'!$D$40</f>
        <v>84370</v>
      </c>
      <c r="R31" s="116" t="s">
        <v>104</v>
      </c>
    </row>
    <row r="32" spans="1:18" ht="15.75" thickBot="1">
      <c r="A32" s="11"/>
      <c r="B32" s="12"/>
      <c r="D32" s="7" t="s">
        <v>105</v>
      </c>
      <c r="E32" s="37"/>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106</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107</v>
      </c>
      <c r="D34" s="7" t="s">
        <v>89</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108</v>
      </c>
      <c r="E35" s="154">
        <v>8</v>
      </c>
      <c r="F35" s="4"/>
      <c r="G35" s="7" t="s">
        <v>68</v>
      </c>
      <c r="H35" s="10"/>
      <c r="I35" s="7" t="s">
        <v>69</v>
      </c>
      <c r="J35" s="3"/>
      <c r="K35" s="7" t="s">
        <v>70</v>
      </c>
      <c r="L35" s="3"/>
      <c r="M35" s="7" t="s">
        <v>71</v>
      </c>
      <c r="N35" s="3" t="s">
        <v>81</v>
      </c>
      <c r="O35" s="7" t="s">
        <v>72</v>
      </c>
      <c r="P35" s="161">
        <v>2.5</v>
      </c>
      <c r="Q35" s="9">
        <f>'Physical Condition Assessment'!E35*'PCA Cost Tables - READ ONLY'!M35*'Physical Condition Assessment'!P35*'PCA Cost Tables - READ ONLY'!$G$1*'County Cost Factor - READ ONLY'!$D$40</f>
        <v>28600.000000000004</v>
      </c>
      <c r="R35" s="116"/>
    </row>
    <row r="36" spans="1:18" ht="15.75" thickBot="1">
      <c r="A36" s="11"/>
      <c r="B36" s="12"/>
      <c r="D36" s="7" t="s">
        <v>109</v>
      </c>
      <c r="E36" s="154">
        <v>1</v>
      </c>
      <c r="F36" s="4"/>
      <c r="G36" s="7" t="s">
        <v>68</v>
      </c>
      <c r="H36" s="10"/>
      <c r="I36" s="7" t="s">
        <v>69</v>
      </c>
      <c r="J36" s="3"/>
      <c r="K36" s="7" t="s">
        <v>70</v>
      </c>
      <c r="L36" s="3"/>
      <c r="M36" s="7" t="s">
        <v>71</v>
      </c>
      <c r="N36" s="3"/>
      <c r="O36" s="7" t="s">
        <v>72</v>
      </c>
      <c r="P36" s="161"/>
      <c r="Q36" s="9">
        <f>'Physical Condition Assessment'!E36*'PCA Cost Tables - READ ONLY'!M36*'Physical Condition Assessment'!P36*'PCA Cost Tables - READ ONLY'!$G$1*'County Cost Factor - READ ONLY'!$D$40</f>
        <v>0</v>
      </c>
      <c r="R36" s="116"/>
    </row>
    <row r="37" spans="1:18" ht="15.75" thickBot="1">
      <c r="A37" s="11"/>
      <c r="B37" s="12" t="s">
        <v>110</v>
      </c>
      <c r="E37" s="38"/>
      <c r="P37" s="38"/>
      <c r="Q37" s="1"/>
    </row>
    <row r="38" spans="1:18" ht="15.75" thickBot="1">
      <c r="A38" s="11"/>
      <c r="B38" s="12"/>
      <c r="C38" t="s">
        <v>111</v>
      </c>
      <c r="D38" t="s">
        <v>112</v>
      </c>
      <c r="E38" s="37"/>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113</v>
      </c>
      <c r="E39" s="37">
        <v>1</v>
      </c>
      <c r="F39" s="4"/>
      <c r="G39" s="7" t="s">
        <v>68</v>
      </c>
      <c r="H39" s="3"/>
      <c r="I39" s="7" t="s">
        <v>69</v>
      </c>
      <c r="J39" s="3"/>
      <c r="K39" s="7" t="s">
        <v>70</v>
      </c>
      <c r="L39" s="3" t="s">
        <v>81</v>
      </c>
      <c r="M39" s="7" t="s">
        <v>71</v>
      </c>
      <c r="N39" s="3" t="s">
        <v>81</v>
      </c>
      <c r="O39" s="7" t="s">
        <v>72</v>
      </c>
      <c r="P39" s="42">
        <v>1</v>
      </c>
      <c r="Q39" s="9">
        <f>'Base Information Sheet'!$B$17*'Physical Condition Assessment'!E39*'PCA Cost Tables - READ ONLY'!M39*'Physical Condition Assessment'!P39*'PCA Cost Tables - READ ONLY'!$G$1*'County Cost Factor - READ ONLY'!$D$40</f>
        <v>110330.00000000001</v>
      </c>
      <c r="R39" s="116"/>
    </row>
    <row r="40" spans="1:18" ht="15.75" thickBot="1">
      <c r="A40" s="11"/>
      <c r="B40" s="12"/>
      <c r="D40" t="s">
        <v>114</v>
      </c>
      <c r="E40" s="37"/>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115</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116</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117</v>
      </c>
      <c r="D43" t="s">
        <v>118</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119</v>
      </c>
      <c r="E44" s="154"/>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120</v>
      </c>
      <c r="B45" s="21"/>
      <c r="C45" s="22"/>
      <c r="D45" s="22"/>
      <c r="E45" s="40"/>
      <c r="F45" s="19"/>
      <c r="G45" s="20"/>
      <c r="H45" s="19"/>
      <c r="I45" s="20"/>
      <c r="J45" s="19"/>
      <c r="K45" s="20"/>
      <c r="L45" s="19"/>
      <c r="M45" s="20"/>
      <c r="N45" s="19"/>
      <c r="O45" s="20"/>
      <c r="P45" s="40"/>
      <c r="Q45" s="22"/>
      <c r="R45" s="114"/>
    </row>
    <row r="46" spans="1:18" ht="15.75" thickBot="1">
      <c r="A46" s="11"/>
      <c r="B46" s="12" t="s">
        <v>121</v>
      </c>
      <c r="E46" s="41"/>
      <c r="P46" s="41"/>
    </row>
    <row r="47" spans="1:18" ht="15.75" thickBot="1">
      <c r="A47" s="11"/>
      <c r="B47" s="12"/>
      <c r="C47" t="s">
        <v>122</v>
      </c>
      <c r="D47" t="s">
        <v>123</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97</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124</v>
      </c>
      <c r="D49" t="s">
        <v>89</v>
      </c>
      <c r="E49" s="106">
        <v>15</v>
      </c>
      <c r="F49" s="4"/>
      <c r="G49" s="7" t="s">
        <v>68</v>
      </c>
      <c r="H49" s="10"/>
      <c r="I49" s="7" t="s">
        <v>69</v>
      </c>
      <c r="J49" s="3"/>
      <c r="K49" s="7" t="s">
        <v>70</v>
      </c>
      <c r="L49" s="3"/>
      <c r="M49" s="7" t="s">
        <v>71</v>
      </c>
      <c r="N49" s="3" t="s">
        <v>81</v>
      </c>
      <c r="O49" s="7" t="s">
        <v>72</v>
      </c>
      <c r="P49" s="161">
        <v>1</v>
      </c>
      <c r="Q49" s="9">
        <f>'Physical Condition Assessment'!E49*'PCA Cost Tables - READ ONLY'!M49*'Physical Condition Assessment'!P49*'PCA Cost Tables - READ ONLY'!$G$1*'County Cost Factor - READ ONLY'!$D$40</f>
        <v>21450</v>
      </c>
      <c r="R49" s="116"/>
    </row>
    <row r="50" spans="1:18" ht="15.75" thickBot="1">
      <c r="A50" s="11"/>
      <c r="B50" s="12"/>
      <c r="D50" t="s">
        <v>108</v>
      </c>
      <c r="E50" s="106"/>
      <c r="F50" s="4"/>
      <c r="G50" s="7" t="s">
        <v>68</v>
      </c>
      <c r="H50" s="10"/>
      <c r="I50" s="7" t="s">
        <v>69</v>
      </c>
      <c r="J50" s="3"/>
      <c r="K50" s="7" t="s">
        <v>70</v>
      </c>
      <c r="L50" s="3"/>
      <c r="M50" s="7" t="s">
        <v>71</v>
      </c>
      <c r="N50" s="3"/>
      <c r="O50" s="7" t="s">
        <v>72</v>
      </c>
      <c r="P50" s="161"/>
      <c r="Q50" s="9">
        <f>'Physical Condition Assessment'!E50*'PCA Cost Tables - READ ONLY'!M50*'Physical Condition Assessment'!P50*'PCA Cost Tables - READ ONLY'!$G$1*'County Cost Factor - READ ONLY'!$D$40</f>
        <v>0</v>
      </c>
      <c r="R50" s="116"/>
    </row>
    <row r="51" spans="1:18" ht="15.75" thickBot="1">
      <c r="A51" s="11"/>
      <c r="B51" s="12"/>
      <c r="C51" t="s">
        <v>125</v>
      </c>
      <c r="D51" t="s">
        <v>84</v>
      </c>
      <c r="E51" s="66"/>
      <c r="F51" s="67"/>
      <c r="G51" s="7" t="s">
        <v>68</v>
      </c>
      <c r="H51" s="10"/>
      <c r="I51" s="7" t="s">
        <v>69</v>
      </c>
      <c r="J51" s="10"/>
      <c r="K51" s="7" t="s">
        <v>70</v>
      </c>
      <c r="L51" s="10"/>
      <c r="M51" s="7" t="s">
        <v>71</v>
      </c>
      <c r="N51" s="10"/>
      <c r="O51" s="7" t="s">
        <v>72</v>
      </c>
      <c r="P51" s="68"/>
      <c r="Q51" s="90"/>
      <c r="R51" s="117"/>
    </row>
    <row r="52" spans="1:18" ht="15.75" thickBot="1">
      <c r="A52" s="11"/>
      <c r="B52" s="12" t="s">
        <v>126</v>
      </c>
      <c r="E52" s="41"/>
      <c r="P52" s="41"/>
    </row>
    <row r="53" spans="1:18" ht="15.75" thickBot="1">
      <c r="A53" s="11"/>
      <c r="B53" s="12"/>
      <c r="C53" t="s">
        <v>127</v>
      </c>
      <c r="D53" t="s">
        <v>89</v>
      </c>
      <c r="E53" s="154"/>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115</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91</v>
      </c>
      <c r="E55" s="154"/>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128</v>
      </c>
      <c r="D56" t="s">
        <v>129</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130</v>
      </c>
      <c r="E57" s="37"/>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131</v>
      </c>
      <c r="E58" s="41"/>
      <c r="P58" s="41"/>
    </row>
    <row r="59" spans="1:18" ht="15.75" thickBot="1">
      <c r="A59" s="11"/>
      <c r="B59" s="12"/>
      <c r="C59" t="s">
        <v>132</v>
      </c>
      <c r="D59" t="s">
        <v>133</v>
      </c>
      <c r="E59" s="37"/>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134</v>
      </c>
      <c r="E60" s="37">
        <v>1</v>
      </c>
      <c r="F60" s="4"/>
      <c r="G60" s="7" t="s">
        <v>68</v>
      </c>
      <c r="H60" s="3" t="s">
        <v>81</v>
      </c>
      <c r="I60" s="7" t="s">
        <v>69</v>
      </c>
      <c r="J60" s="3"/>
      <c r="K60" s="7" t="s">
        <v>70</v>
      </c>
      <c r="L60" s="10"/>
      <c r="M60" s="7" t="s">
        <v>71</v>
      </c>
      <c r="N60" s="3"/>
      <c r="O60" s="7" t="s">
        <v>72</v>
      </c>
      <c r="P60" s="42">
        <v>0.5</v>
      </c>
      <c r="Q60" s="9">
        <f>'Base Information Sheet'!$B$17*'Physical Condition Assessment'!E60*'PCA Cost Tables - READ ONLY'!M60*'Physical Condition Assessment'!P60*'PCA Cost Tables - READ ONLY'!$G$1*'County Cost Factor - READ ONLY'!$D$40</f>
        <v>4867.5</v>
      </c>
      <c r="R60" s="116"/>
    </row>
    <row r="61" spans="1:18" ht="15.75" thickBot="1">
      <c r="A61" s="11"/>
      <c r="B61" s="12"/>
      <c r="D61" t="s">
        <v>135</v>
      </c>
      <c r="E61" s="37"/>
      <c r="F61" s="4"/>
      <c r="G61" s="7" t="s">
        <v>68</v>
      </c>
      <c r="H61" s="3"/>
      <c r="I61" s="7" t="s">
        <v>69</v>
      </c>
      <c r="J61" s="10"/>
      <c r="K61" s="7" t="s">
        <v>70</v>
      </c>
      <c r="L61" s="10"/>
      <c r="M61" s="7" t="s">
        <v>71</v>
      </c>
      <c r="N61" s="3"/>
      <c r="O61" s="7" t="s">
        <v>72</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136</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137</v>
      </c>
      <c r="D63" t="s">
        <v>138</v>
      </c>
      <c r="E63" s="37"/>
      <c r="F63" s="4"/>
      <c r="G63" s="7" t="s">
        <v>68</v>
      </c>
      <c r="H63" s="10"/>
      <c r="I63" s="7" t="s">
        <v>69</v>
      </c>
      <c r="J63" s="10"/>
      <c r="K63" s="7" t="s">
        <v>70</v>
      </c>
      <c r="L63" s="10"/>
      <c r="M63" s="7" t="s">
        <v>71</v>
      </c>
      <c r="N63" s="3"/>
      <c r="O63" s="7" t="s">
        <v>72</v>
      </c>
      <c r="P63" s="42"/>
      <c r="Q63" s="9">
        <f>'Base Information Sheet'!$B$17*'Physical Condition Assessment'!E63*'PCA Cost Tables - READ ONLY'!M63*'Physical Condition Assessment'!P63*'PCA Cost Tables - READ ONLY'!$G$1*'County Cost Factor - READ ONLY'!$D$40</f>
        <v>0</v>
      </c>
      <c r="R63" s="116"/>
    </row>
    <row r="64" spans="1:18">
      <c r="A64" s="11"/>
      <c r="B64" s="12"/>
      <c r="D64" t="s">
        <v>139</v>
      </c>
      <c r="E64" s="37">
        <v>1</v>
      </c>
      <c r="F64" s="4"/>
      <c r="G64" s="7" t="s">
        <v>68</v>
      </c>
      <c r="H64" s="3"/>
      <c r="I64" s="7" t="s">
        <v>69</v>
      </c>
      <c r="J64" s="10"/>
      <c r="K64" s="7" t="s">
        <v>70</v>
      </c>
      <c r="L64" s="3" t="s">
        <v>81</v>
      </c>
      <c r="M64" s="7" t="s">
        <v>71</v>
      </c>
      <c r="N64" s="3"/>
      <c r="O64" s="7" t="s">
        <v>72</v>
      </c>
      <c r="P64" s="42">
        <v>0.5</v>
      </c>
      <c r="Q64" s="9">
        <f>'Base Information Sheet'!$B$17*'Physical Condition Assessment'!E64*'PCA Cost Tables - READ ONLY'!M64*'Physical Condition Assessment'!P64*'PCA Cost Tables - READ ONLY'!$G$1*'County Cost Factor - READ ONLY'!$D$40</f>
        <v>16225.000000000002</v>
      </c>
      <c r="R64" s="116" t="s">
        <v>140</v>
      </c>
    </row>
    <row r="65" spans="1:18" ht="15.75" thickBot="1">
      <c r="A65" s="11"/>
      <c r="B65" s="12"/>
      <c r="D65" t="s">
        <v>141</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142</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136</v>
      </c>
      <c r="E67" s="37"/>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143</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144</v>
      </c>
      <c r="E69" s="37"/>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145</v>
      </c>
      <c r="D70" t="s">
        <v>134</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146</v>
      </c>
      <c r="E71" s="37">
        <v>1</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147</v>
      </c>
      <c r="E72" s="37"/>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148</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149</v>
      </c>
      <c r="B74" s="21"/>
      <c r="C74" s="22"/>
      <c r="D74" s="22"/>
      <c r="E74" s="40"/>
      <c r="F74" s="19"/>
      <c r="G74" s="20"/>
      <c r="H74" s="19"/>
      <c r="I74" s="20"/>
      <c r="J74" s="19"/>
      <c r="K74" s="20"/>
      <c r="L74" s="19"/>
      <c r="M74" s="20"/>
      <c r="N74" s="19"/>
      <c r="O74" s="20"/>
      <c r="P74" s="40"/>
      <c r="Q74" s="22"/>
      <c r="R74" s="114"/>
    </row>
    <row r="75" spans="1:18" ht="15.75" thickBot="1">
      <c r="A75" s="11"/>
      <c r="B75" s="12" t="s">
        <v>150</v>
      </c>
      <c r="E75" s="41"/>
      <c r="P75" s="41"/>
    </row>
    <row r="76" spans="1:18" ht="15.75" thickBot="1">
      <c r="A76" s="11"/>
      <c r="B76" s="12"/>
      <c r="C76" t="s">
        <v>151</v>
      </c>
      <c r="E76" s="106"/>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152</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153</v>
      </c>
      <c r="E78" s="106"/>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154</v>
      </c>
      <c r="E79" s="41"/>
      <c r="P79" s="41"/>
    </row>
    <row r="80" spans="1:18" ht="15.75" thickBot="1">
      <c r="A80" s="11"/>
      <c r="B80" s="12"/>
      <c r="C80" t="s">
        <v>155</v>
      </c>
      <c r="E80" s="37">
        <v>1</v>
      </c>
      <c r="F80" s="4"/>
      <c r="G80" s="7" t="s">
        <v>68</v>
      </c>
      <c r="H80" s="10"/>
      <c r="I80" s="7" t="s">
        <v>69</v>
      </c>
      <c r="J80" s="3"/>
      <c r="K80" s="7" t="s">
        <v>70</v>
      </c>
      <c r="L80" s="10"/>
      <c r="M80" s="7" t="s">
        <v>71</v>
      </c>
      <c r="N80" s="3"/>
      <c r="O80" s="7" t="s">
        <v>72</v>
      </c>
      <c r="P80" s="42"/>
      <c r="Q80" s="9">
        <f>'Base Information Sheet'!$B$17*'Physical Condition Assessment'!E80*'PCA Cost Tables - READ ONLY'!M80*'Physical Condition Assessment'!P80*'PCA Cost Tables - READ ONLY'!$G$1*'County Cost Factor - READ ONLY'!$D$40</f>
        <v>0</v>
      </c>
      <c r="R80" s="116"/>
    </row>
    <row r="81" spans="1:18">
      <c r="A81" s="11"/>
      <c r="B81" s="12"/>
      <c r="C81" t="s">
        <v>156</v>
      </c>
      <c r="E81" s="37">
        <v>1</v>
      </c>
      <c r="F81" s="4"/>
      <c r="G81" s="7" t="s">
        <v>68</v>
      </c>
      <c r="H81" s="3"/>
      <c r="I81" s="7" t="s">
        <v>69</v>
      </c>
      <c r="J81" s="3" t="s">
        <v>81</v>
      </c>
      <c r="K81" s="7" t="s">
        <v>70</v>
      </c>
      <c r="L81" s="10"/>
      <c r="M81" s="7" t="s">
        <v>71</v>
      </c>
      <c r="N81" s="3" t="s">
        <v>81</v>
      </c>
      <c r="O81" s="7" t="s">
        <v>72</v>
      </c>
      <c r="P81" s="42">
        <v>1</v>
      </c>
      <c r="Q81" s="9">
        <f>'Base Information Sheet'!$B$17*'Physical Condition Assessment'!E81*'PCA Cost Tables - READ ONLY'!M81*'Physical Condition Assessment'!P81*'PCA Cost Tables - READ ONLY'!$G$1*'County Cost Factor - READ ONLY'!$D$40</f>
        <v>32450.000000000004</v>
      </c>
      <c r="R81" s="116" t="s">
        <v>157</v>
      </c>
    </row>
    <row r="82" spans="1:18" ht="15.75" thickBot="1">
      <c r="A82" s="11"/>
      <c r="B82" s="12"/>
      <c r="C82" t="s">
        <v>158</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159</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160</v>
      </c>
      <c r="D84" t="s">
        <v>84</v>
      </c>
      <c r="E84" s="66"/>
      <c r="F84" s="67"/>
      <c r="G84" s="7" t="s">
        <v>68</v>
      </c>
      <c r="H84" s="10"/>
      <c r="I84" s="7" t="s">
        <v>69</v>
      </c>
      <c r="J84" s="10"/>
      <c r="K84" s="7" t="s">
        <v>70</v>
      </c>
      <c r="L84" s="10"/>
      <c r="M84" s="7" t="s">
        <v>71</v>
      </c>
      <c r="N84" s="10"/>
      <c r="O84" s="7" t="s">
        <v>72</v>
      </c>
      <c r="P84" s="68"/>
      <c r="Q84" s="91"/>
      <c r="R84" s="117"/>
    </row>
    <row r="85" spans="1:18" ht="15.75" thickBot="1">
      <c r="A85" s="11"/>
      <c r="B85" s="12" t="s">
        <v>161</v>
      </c>
      <c r="E85" s="41"/>
      <c r="P85" s="41"/>
    </row>
    <row r="86" spans="1:18" ht="15.75" thickBot="1">
      <c r="A86" s="11"/>
      <c r="B86" s="12"/>
      <c r="C86" t="s">
        <v>162</v>
      </c>
      <c r="E86" s="37">
        <v>1</v>
      </c>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163</v>
      </c>
      <c r="D87" t="s">
        <v>164</v>
      </c>
      <c r="E87" s="37"/>
      <c r="F87" s="4"/>
      <c r="G87" s="7" t="s">
        <v>68</v>
      </c>
      <c r="H87" s="3"/>
      <c r="I87" s="7" t="s">
        <v>69</v>
      </c>
      <c r="J87" s="3"/>
      <c r="K87" s="7" t="s">
        <v>70</v>
      </c>
      <c r="L87" s="3"/>
      <c r="M87" s="7" t="s">
        <v>71</v>
      </c>
      <c r="N87" s="3"/>
      <c r="O87" s="7" t="s">
        <v>72</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2"/>
      <c r="D88" t="s">
        <v>165</v>
      </c>
      <c r="E88" s="37">
        <v>0.1</v>
      </c>
      <c r="F88" s="4"/>
      <c r="G88" s="7" t="s">
        <v>68</v>
      </c>
      <c r="H88" s="10"/>
      <c r="I88" s="7" t="s">
        <v>69</v>
      </c>
      <c r="J88" s="10"/>
      <c r="K88" s="7" t="s">
        <v>70</v>
      </c>
      <c r="L88" s="3" t="s">
        <v>81</v>
      </c>
      <c r="M88" s="7" t="s">
        <v>71</v>
      </c>
      <c r="N88" s="3" t="s">
        <v>81</v>
      </c>
      <c r="O88" s="7" t="s">
        <v>72</v>
      </c>
      <c r="P88" s="42">
        <v>1</v>
      </c>
      <c r="Q88" s="9">
        <f>'Base Information Sheet'!$B$17*'Physical Condition Assessment'!E88*'PCA Cost Tables - READ ONLY'!M88*'Physical Condition Assessment'!P88*'PCA Cost Tables - READ ONLY'!$G$1*'County Cost Factor - READ ONLY'!$D$40</f>
        <v>3245.0000000000005</v>
      </c>
      <c r="R88" s="116"/>
    </row>
    <row r="89" spans="1:18" ht="15.75" thickBot="1">
      <c r="A89" s="11"/>
      <c r="B89" s="12"/>
      <c r="D89" t="s">
        <v>166</v>
      </c>
      <c r="E89" s="37"/>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167</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168</v>
      </c>
      <c r="D91" t="s">
        <v>169</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170</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171</v>
      </c>
      <c r="D93" t="s">
        <v>172</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173</v>
      </c>
      <c r="E94" s="37"/>
      <c r="F94" s="4"/>
      <c r="G94" s="7" t="s">
        <v>68</v>
      </c>
      <c r="H94" s="3"/>
      <c r="I94" s="7" t="s">
        <v>69</v>
      </c>
      <c r="J94" s="3"/>
      <c r="K94" s="7" t="s">
        <v>70</v>
      </c>
      <c r="L94" s="10"/>
      <c r="M94" s="7" t="s">
        <v>71</v>
      </c>
      <c r="N94" s="3"/>
      <c r="O94" s="7" t="s">
        <v>72</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174</v>
      </c>
      <c r="D95" t="s">
        <v>175</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176</v>
      </c>
      <c r="E96" s="37">
        <v>0.9</v>
      </c>
      <c r="F96" s="4"/>
      <c r="G96" s="7" t="s">
        <v>68</v>
      </c>
      <c r="H96" s="10"/>
      <c r="I96" s="7" t="s">
        <v>69</v>
      </c>
      <c r="J96" s="3" t="s">
        <v>81</v>
      </c>
      <c r="K96" s="7" t="s">
        <v>70</v>
      </c>
      <c r="L96" s="10"/>
      <c r="M96" s="7" t="s">
        <v>71</v>
      </c>
      <c r="N96" s="3" t="s">
        <v>81</v>
      </c>
      <c r="O96" s="7" t="s">
        <v>72</v>
      </c>
      <c r="P96" s="42">
        <v>1</v>
      </c>
      <c r="Q96" s="9">
        <f>'Base Information Sheet'!$B$17*'Physical Condition Assessment'!E96*'PCA Cost Tables - READ ONLY'!M96*'Physical Condition Assessment'!P96*'PCA Cost Tables - READ ONLY'!$G$1*'County Cost Factor - READ ONLY'!$D$40</f>
        <v>29205.000000000004</v>
      </c>
      <c r="R96" s="116"/>
    </row>
    <row r="97" spans="1:18" ht="15.75" thickBot="1">
      <c r="A97" s="11"/>
      <c r="B97" s="12"/>
      <c r="D97" t="s">
        <v>177</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c r="A98" s="11"/>
      <c r="B98" s="12"/>
      <c r="C98" t="s">
        <v>178</v>
      </c>
      <c r="E98" s="37">
        <v>1</v>
      </c>
      <c r="F98" s="4"/>
      <c r="G98" s="7" t="s">
        <v>68</v>
      </c>
      <c r="H98" s="10"/>
      <c r="I98" s="7" t="s">
        <v>69</v>
      </c>
      <c r="J98" s="10"/>
      <c r="K98" s="7" t="s">
        <v>70</v>
      </c>
      <c r="L98" s="3" t="s">
        <v>81</v>
      </c>
      <c r="M98" s="7" t="s">
        <v>71</v>
      </c>
      <c r="N98" s="3" t="s">
        <v>81</v>
      </c>
      <c r="O98" s="7" t="s">
        <v>72</v>
      </c>
      <c r="P98" s="42">
        <v>1.75</v>
      </c>
      <c r="Q98" s="9">
        <f>'Base Information Sheet'!$B$17*'Physical Condition Assessment'!E98*'PCA Cost Tables - READ ONLY'!M98*'Physical Condition Assessment'!P98*'PCA Cost Tables - READ ONLY'!$G$1*'County Cost Factor - READ ONLY'!$D$40</f>
        <v>34072.5</v>
      </c>
      <c r="R98" s="116" t="s">
        <v>179</v>
      </c>
    </row>
    <row r="99" spans="1:18" ht="15.75" thickBot="1">
      <c r="A99" s="11"/>
      <c r="B99" s="12"/>
      <c r="C99" t="s">
        <v>180</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181</v>
      </c>
      <c r="D100" t="s">
        <v>84</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182</v>
      </c>
      <c r="E101" s="41"/>
      <c r="P101" s="41"/>
    </row>
    <row r="102" spans="1:18">
      <c r="A102" s="11"/>
      <c r="B102" s="12"/>
      <c r="C102" t="s">
        <v>183</v>
      </c>
      <c r="E102" s="37">
        <v>1</v>
      </c>
      <c r="F102" s="4"/>
      <c r="G102" s="7" t="s">
        <v>68</v>
      </c>
      <c r="H102" s="10"/>
      <c r="I102" s="7" t="s">
        <v>69</v>
      </c>
      <c r="J102" s="3" t="s">
        <v>81</v>
      </c>
      <c r="K102" s="7" t="s">
        <v>70</v>
      </c>
      <c r="L102" s="10"/>
      <c r="M102" s="7" t="s">
        <v>71</v>
      </c>
      <c r="N102" s="3" t="s">
        <v>81</v>
      </c>
      <c r="O102" s="7" t="s">
        <v>72</v>
      </c>
      <c r="P102" s="42">
        <v>2.5</v>
      </c>
      <c r="Q102" s="9">
        <f>'Base Information Sheet'!$B$17*'Physical Condition Assessment'!E102*'PCA Cost Tables - READ ONLY'!M102*'Physical Condition Assessment'!P102*'PCA Cost Tables - READ ONLY'!$G$1*'County Cost Factor - READ ONLY'!$D$40</f>
        <v>93293.750000000015</v>
      </c>
      <c r="R102" s="116" t="s">
        <v>184</v>
      </c>
    </row>
    <row r="103" spans="1:18" ht="15.75" thickBot="1">
      <c r="A103" s="11"/>
      <c r="B103" s="12"/>
      <c r="C103" t="s">
        <v>185</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c r="A104" s="11"/>
      <c r="B104" s="12"/>
      <c r="C104" t="s">
        <v>186</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187</v>
      </c>
      <c r="D105" t="s">
        <v>84</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188</v>
      </c>
      <c r="E106" s="41"/>
      <c r="P106" s="41"/>
    </row>
    <row r="107" spans="1:18" ht="15.75" thickBot="1">
      <c r="A107" s="11"/>
      <c r="B107" s="12"/>
      <c r="C107" t="s">
        <v>189</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190</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ht="15.75" thickBot="1">
      <c r="A109" s="11"/>
      <c r="B109" s="12"/>
      <c r="C109" t="s">
        <v>191</v>
      </c>
      <c r="D109" t="s">
        <v>192</v>
      </c>
      <c r="E109" s="37">
        <v>1</v>
      </c>
      <c r="F109" s="4"/>
      <c r="G109" s="7" t="s">
        <v>68</v>
      </c>
      <c r="H109" s="10"/>
      <c r="I109" s="7" t="s">
        <v>69</v>
      </c>
      <c r="J109" s="3"/>
      <c r="K109" s="7" t="s">
        <v>70</v>
      </c>
      <c r="L109" s="3"/>
      <c r="M109" s="7" t="s">
        <v>71</v>
      </c>
      <c r="N109" s="3" t="s">
        <v>81</v>
      </c>
      <c r="O109" s="7" t="s">
        <v>72</v>
      </c>
      <c r="P109" s="42">
        <v>1</v>
      </c>
      <c r="Q109" s="9">
        <f>'Base Information Sheet'!$B$17*'Physical Condition Assessment'!E109*'PCA Cost Tables - READ ONLY'!M109*'Physical Condition Assessment'!P109*'PCA Cost Tables - READ ONLY'!$G$1*'County Cost Factor - READ ONLY'!$D$40</f>
        <v>35695</v>
      </c>
      <c r="R109" s="116"/>
    </row>
    <row r="110" spans="1:18" ht="15.75" thickBot="1">
      <c r="A110" s="11"/>
      <c r="B110" s="12"/>
      <c r="D110" t="s">
        <v>193</v>
      </c>
      <c r="E110" s="37">
        <v>1</v>
      </c>
      <c r="F110" s="4"/>
      <c r="G110" s="7" t="s">
        <v>68</v>
      </c>
      <c r="H110" s="10"/>
      <c r="I110" s="7" t="s">
        <v>69</v>
      </c>
      <c r="J110" s="3"/>
      <c r="K110" s="7" t="s">
        <v>70</v>
      </c>
      <c r="L110" s="3"/>
      <c r="M110" s="7" t="s">
        <v>71</v>
      </c>
      <c r="N110" s="3" t="s">
        <v>81</v>
      </c>
      <c r="O110" s="7" t="s">
        <v>72</v>
      </c>
      <c r="P110" s="42">
        <v>1</v>
      </c>
      <c r="Q110" s="9">
        <f>'Base Information Sheet'!$B$17*'Physical Condition Assessment'!E110*'PCA Cost Tables - READ ONLY'!M110*'Physical Condition Assessment'!P110*'PCA Cost Tables - READ ONLY'!$G$1*'County Cost Factor - READ ONLY'!$D$40</f>
        <v>32450.000000000004</v>
      </c>
      <c r="R110" s="116"/>
    </row>
    <row r="111" spans="1:18" ht="15.75" thickBot="1">
      <c r="A111" s="11"/>
      <c r="B111" s="12"/>
      <c r="D111" t="s">
        <v>194</v>
      </c>
      <c r="E111" s="37">
        <v>1</v>
      </c>
      <c r="F111" s="4"/>
      <c r="G111" s="7" t="s">
        <v>68</v>
      </c>
      <c r="H111" s="10"/>
      <c r="I111" s="7" t="s">
        <v>69</v>
      </c>
      <c r="J111" s="3"/>
      <c r="K111" s="7" t="s">
        <v>70</v>
      </c>
      <c r="L111" s="3" t="s">
        <v>81</v>
      </c>
      <c r="M111" s="7" t="s">
        <v>71</v>
      </c>
      <c r="N111" s="3" t="s">
        <v>81</v>
      </c>
      <c r="O111" s="7" t="s">
        <v>72</v>
      </c>
      <c r="P111" s="42">
        <v>1</v>
      </c>
      <c r="Q111" s="9">
        <f>'Base Information Sheet'!$B$17*'Physical Condition Assessment'!E111*'PCA Cost Tables - READ ONLY'!M111*'Physical Condition Assessment'!P111*'PCA Cost Tables - READ ONLY'!$G$1*'County Cost Factor - READ ONLY'!$D$40</f>
        <v>11357.500000000002</v>
      </c>
      <c r="R111" s="116"/>
    </row>
    <row r="112" spans="1:18" ht="15.75" thickBot="1">
      <c r="A112" s="11"/>
      <c r="B112" s="12"/>
      <c r="D112" t="s">
        <v>195</v>
      </c>
      <c r="E112" s="37">
        <v>1</v>
      </c>
      <c r="F112" s="4"/>
      <c r="G112" s="7" t="s">
        <v>68</v>
      </c>
      <c r="H112" s="10"/>
      <c r="I112" s="7" t="s">
        <v>69</v>
      </c>
      <c r="J112" s="3"/>
      <c r="K112" s="7" t="s">
        <v>70</v>
      </c>
      <c r="L112" s="3"/>
      <c r="M112" s="7" t="s">
        <v>71</v>
      </c>
      <c r="N112" s="3" t="s">
        <v>81</v>
      </c>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196</v>
      </c>
      <c r="E113" s="37">
        <v>0</v>
      </c>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197</v>
      </c>
      <c r="E114" s="37">
        <v>1</v>
      </c>
      <c r="F114" s="4"/>
      <c r="G114" s="7" t="s">
        <v>68</v>
      </c>
      <c r="H114" s="10"/>
      <c r="I114" s="7" t="s">
        <v>69</v>
      </c>
      <c r="J114" s="3"/>
      <c r="K114" s="7" t="s">
        <v>70</v>
      </c>
      <c r="L114" s="3"/>
      <c r="M114" s="7" t="s">
        <v>71</v>
      </c>
      <c r="N114" s="3" t="s">
        <v>81</v>
      </c>
      <c r="O114" s="7" t="s">
        <v>72</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198</v>
      </c>
      <c r="E115" s="37">
        <v>1</v>
      </c>
      <c r="F115" s="4"/>
      <c r="G115" s="7" t="s">
        <v>68</v>
      </c>
      <c r="H115" s="3"/>
      <c r="I115" s="7" t="s">
        <v>69</v>
      </c>
      <c r="J115" s="10"/>
      <c r="K115" s="7" t="s">
        <v>70</v>
      </c>
      <c r="L115" s="3"/>
      <c r="M115" s="7" t="s">
        <v>71</v>
      </c>
      <c r="N115" s="3" t="s">
        <v>81</v>
      </c>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199</v>
      </c>
      <c r="D116" t="s">
        <v>84</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200</v>
      </c>
      <c r="B118" s="21"/>
      <c r="C118" s="22"/>
      <c r="D118" s="22"/>
      <c r="E118" s="40"/>
      <c r="F118" s="19"/>
      <c r="G118" s="20"/>
      <c r="H118" s="19"/>
      <c r="I118" s="20"/>
      <c r="J118" s="19"/>
      <c r="K118" s="20"/>
      <c r="L118" s="19"/>
      <c r="M118" s="20"/>
      <c r="N118" s="19"/>
      <c r="O118" s="20"/>
      <c r="P118" s="40"/>
      <c r="Q118" s="22"/>
      <c r="R118" s="114"/>
    </row>
    <row r="119" spans="1:18" ht="15.75" thickBot="1">
      <c r="A119" s="11"/>
      <c r="B119" s="12" t="s">
        <v>201</v>
      </c>
      <c r="E119" s="41"/>
      <c r="P119" s="41"/>
    </row>
    <row r="120" spans="1:18" ht="15.75" thickBot="1">
      <c r="A120" s="11"/>
      <c r="B120" s="12"/>
      <c r="C120" t="s">
        <v>202</v>
      </c>
      <c r="D120" t="s">
        <v>203</v>
      </c>
      <c r="E120" s="37">
        <v>0</v>
      </c>
      <c r="F120" s="4"/>
      <c r="G120" s="7" t="s">
        <v>68</v>
      </c>
      <c r="H120" s="3"/>
      <c r="I120" s="7" t="s">
        <v>69</v>
      </c>
      <c r="J120" s="3"/>
      <c r="K120" s="7" t="s">
        <v>70</v>
      </c>
      <c r="L120" s="3"/>
      <c r="M120" s="7" t="s">
        <v>71</v>
      </c>
      <c r="N120" s="3"/>
      <c r="O120" s="7" t="s">
        <v>72</v>
      </c>
      <c r="P120" s="42"/>
      <c r="Q120" s="9">
        <f>'Base Information Sheet'!$B$17*'Physical Condition Assessment'!E120*'PCA Cost Tables - READ ONLY'!M120*'Physical Condition Assessment'!P120*'PCA Cost Tables - READ ONLY'!$G$1*'County Cost Factor - READ ONLY'!$D$40</f>
        <v>0</v>
      </c>
      <c r="R120" s="116"/>
    </row>
    <row r="121" spans="1:18" ht="15.75" thickBot="1">
      <c r="A121" s="11"/>
      <c r="B121" s="12"/>
      <c r="D121" t="s">
        <v>204</v>
      </c>
      <c r="E121" s="37">
        <v>0</v>
      </c>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205</v>
      </c>
      <c r="D122" t="s">
        <v>206</v>
      </c>
      <c r="E122" s="37">
        <v>0</v>
      </c>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207</v>
      </c>
      <c r="E123" s="37">
        <v>0</v>
      </c>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208</v>
      </c>
      <c r="E124" s="37">
        <v>0</v>
      </c>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209</v>
      </c>
      <c r="E125" s="37">
        <v>1</v>
      </c>
      <c r="F125" s="4"/>
      <c r="G125" s="7" t="s">
        <v>68</v>
      </c>
      <c r="H125" s="3"/>
      <c r="I125" s="7" t="s">
        <v>69</v>
      </c>
      <c r="J125" s="3" t="s">
        <v>81</v>
      </c>
      <c r="K125" s="7" t="s">
        <v>70</v>
      </c>
      <c r="L125" s="3"/>
      <c r="M125" s="7" t="s">
        <v>71</v>
      </c>
      <c r="N125" s="3"/>
      <c r="O125" s="7" t="s">
        <v>72</v>
      </c>
      <c r="P125" s="42">
        <v>0.1</v>
      </c>
      <c r="Q125" s="9">
        <f>'Base Information Sheet'!$B$17*'Physical Condition Assessment'!E125*'PCA Cost Tables - READ ONLY'!M125*'Physical Condition Assessment'!P125*'PCA Cost Tables - READ ONLY'!$G$1*'County Cost Factor - READ ONLY'!$D$40</f>
        <v>4867.5</v>
      </c>
      <c r="R125" s="116"/>
    </row>
    <row r="126" spans="1:18" ht="15.75" thickBot="1">
      <c r="A126" s="11"/>
      <c r="B126" s="12"/>
      <c r="C126" t="s">
        <v>210</v>
      </c>
      <c r="D126" t="s">
        <v>84</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211</v>
      </c>
      <c r="D127" t="s">
        <v>84</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212</v>
      </c>
      <c r="E128" s="41"/>
      <c r="P128" s="41"/>
    </row>
    <row r="129" spans="1:18" ht="15.75" thickBot="1">
      <c r="A129" s="11"/>
      <c r="B129" s="12"/>
      <c r="C129" t="s">
        <v>213</v>
      </c>
      <c r="E129" s="37">
        <v>1</v>
      </c>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214</v>
      </c>
      <c r="E130" s="37">
        <v>1</v>
      </c>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215</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216</v>
      </c>
      <c r="B133" s="22"/>
      <c r="C133" s="22"/>
      <c r="D133" s="22"/>
      <c r="E133" s="22"/>
      <c r="F133" s="19"/>
      <c r="G133" s="20"/>
      <c r="H133" s="19"/>
      <c r="I133" s="20"/>
      <c r="J133" s="19"/>
      <c r="K133" s="20"/>
      <c r="L133" s="19"/>
      <c r="M133" s="20"/>
      <c r="N133" s="19"/>
      <c r="O133" s="20"/>
      <c r="P133" s="22"/>
      <c r="Q133" s="22"/>
      <c r="R133" s="114"/>
    </row>
    <row r="134" spans="1:18">
      <c r="B134" s="12" t="s">
        <v>217</v>
      </c>
      <c r="D134" t="s">
        <v>84</v>
      </c>
      <c r="E134" s="41"/>
      <c r="P134" s="41"/>
    </row>
    <row r="135" spans="1:18" ht="15.75" thickBot="1">
      <c r="B135" s="12" t="s">
        <v>218</v>
      </c>
      <c r="E135" s="70"/>
      <c r="F135" s="71"/>
      <c r="H135" s="71"/>
      <c r="J135" s="71"/>
      <c r="L135" s="71"/>
      <c r="N135" s="71"/>
      <c r="P135" s="70"/>
      <c r="Q135" s="73"/>
      <c r="R135" s="118"/>
    </row>
    <row r="136" spans="1:18" ht="15.75" thickBot="1">
      <c r="B136" s="12"/>
      <c r="C136" t="s">
        <v>219</v>
      </c>
      <c r="E136" s="154">
        <v>0</v>
      </c>
      <c r="F136" s="4"/>
      <c r="G136" s="7" t="s">
        <v>68</v>
      </c>
      <c r="H136" s="3"/>
      <c r="I136" s="7" t="s">
        <v>69</v>
      </c>
      <c r="J136" s="10"/>
      <c r="K136" s="7" t="s">
        <v>70</v>
      </c>
      <c r="L136" s="3"/>
      <c r="M136" s="7" t="s">
        <v>71</v>
      </c>
      <c r="N136" s="3"/>
      <c r="O136" s="7" t="s">
        <v>72</v>
      </c>
      <c r="P136" s="42"/>
      <c r="Q136" s="9">
        <f>'Physical Condition Assessment'!E136*'PCA Cost Tables - READ ONLY'!M136*'Physical Condition Assessment'!P136*'PCA Cost Tables - READ ONLY'!$G$1*'County Cost Factor - READ ONLY'!$D$40</f>
        <v>0</v>
      </c>
      <c r="R136" s="116"/>
    </row>
    <row r="137" spans="1:18">
      <c r="B137" s="12"/>
      <c r="C137" t="s">
        <v>220</v>
      </c>
      <c r="E137" s="154">
        <v>55</v>
      </c>
      <c r="F137" s="4"/>
      <c r="G137" s="7" t="s">
        <v>68</v>
      </c>
      <c r="H137" s="3" t="s">
        <v>81</v>
      </c>
      <c r="I137" s="7" t="s">
        <v>69</v>
      </c>
      <c r="J137" s="10"/>
      <c r="K137" s="7" t="s">
        <v>70</v>
      </c>
      <c r="L137" s="3"/>
      <c r="M137" s="7" t="s">
        <v>71</v>
      </c>
      <c r="N137" s="3"/>
      <c r="O137" s="7" t="s">
        <v>72</v>
      </c>
      <c r="P137" s="162">
        <v>0.5</v>
      </c>
      <c r="Q137" s="9">
        <f>'Physical Condition Assessment'!E137*'PCA Cost Tables - READ ONLY'!M137*'Physical Condition Assessment'!P137*'PCA Cost Tables - READ ONLY'!$G$1*'County Cost Factor - READ ONLY'!$D$40</f>
        <v>90.750000000000014</v>
      </c>
      <c r="R137" s="116" t="s">
        <v>221</v>
      </c>
    </row>
    <row r="138" spans="1:18" ht="15.75" thickBot="1">
      <c r="B138" s="12"/>
      <c r="C138" t="s">
        <v>222</v>
      </c>
      <c r="E138" s="154">
        <v>5000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223</v>
      </c>
      <c r="E139" s="154">
        <v>0</v>
      </c>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224</v>
      </c>
      <c r="E140" s="154">
        <v>2000</v>
      </c>
      <c r="F140" s="4"/>
      <c r="G140" s="7" t="s">
        <v>68</v>
      </c>
      <c r="H140" s="10"/>
      <c r="I140" s="7" t="s">
        <v>69</v>
      </c>
      <c r="J140" s="10"/>
      <c r="K140" s="7" t="s">
        <v>70</v>
      </c>
      <c r="L140" s="10"/>
      <c r="M140" s="7" t="s">
        <v>71</v>
      </c>
      <c r="N140" s="3" t="s">
        <v>81</v>
      </c>
      <c r="O140" s="7" t="s">
        <v>72</v>
      </c>
      <c r="P140" s="42">
        <v>0.5</v>
      </c>
      <c r="Q140" s="9">
        <f>'Physical Condition Assessment'!E140*'PCA Cost Tables - READ ONLY'!M140*'Physical Condition Assessment'!P140*'PCA Cost Tables - READ ONLY'!$G$1*'County Cost Factor - READ ONLY'!$D$40</f>
        <v>3135.0000000000005</v>
      </c>
      <c r="R140" s="116"/>
    </row>
    <row r="141" spans="1:18" ht="15.75" thickBot="1">
      <c r="B141" s="12" t="s">
        <v>225</v>
      </c>
    </row>
    <row r="142" spans="1:18">
      <c r="C142" t="s">
        <v>226</v>
      </c>
      <c r="D142" t="s">
        <v>227</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30">
      <c r="D143" t="s">
        <v>228</v>
      </c>
      <c r="E143" s="37">
        <v>1</v>
      </c>
      <c r="F143" s="4"/>
      <c r="G143" s="7" t="s">
        <v>68</v>
      </c>
      <c r="H143" s="10"/>
      <c r="I143" s="7" t="s">
        <v>69</v>
      </c>
      <c r="J143" s="10"/>
      <c r="K143" s="7" t="s">
        <v>70</v>
      </c>
      <c r="L143" s="10"/>
      <c r="M143" s="7" t="s">
        <v>71</v>
      </c>
      <c r="N143" s="3" t="s">
        <v>81</v>
      </c>
      <c r="O143" s="7" t="s">
        <v>72</v>
      </c>
      <c r="P143" s="42">
        <v>1</v>
      </c>
      <c r="Q143" s="9">
        <f>'Base Information Sheet'!$B$17*'Physical Condition Assessment'!E143*'PCA Cost Tables - READ ONLY'!M143*'Physical Condition Assessment'!P143*'PCA Cost Tables - READ ONLY'!$G$1*'County Cost Factor - READ ONLY'!$D$40</f>
        <v>16225.000000000002</v>
      </c>
      <c r="R143" s="116" t="s">
        <v>229</v>
      </c>
    </row>
    <row r="144" spans="1:18" ht="15.75" thickBot="1">
      <c r="C144" t="s">
        <v>230</v>
      </c>
      <c r="E144" s="37"/>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231</v>
      </c>
      <c r="E145" s="37"/>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232</v>
      </c>
      <c r="E146" s="37"/>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233</v>
      </c>
      <c r="E147" s="37"/>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234</v>
      </c>
      <c r="E148" s="37"/>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235</v>
      </c>
      <c r="D149" t="s">
        <v>84</v>
      </c>
      <c r="E149" s="66"/>
      <c r="F149" s="67"/>
      <c r="G149" s="7" t="s">
        <v>68</v>
      </c>
      <c r="H149" s="10"/>
      <c r="I149" s="7" t="s">
        <v>69</v>
      </c>
      <c r="J149" s="10"/>
      <c r="K149" s="7" t="s">
        <v>70</v>
      </c>
      <c r="L149" s="10"/>
      <c r="M149" s="7" t="s">
        <v>71</v>
      </c>
      <c r="N149" s="10"/>
      <c r="O149" s="7" t="s">
        <v>72</v>
      </c>
      <c r="P149" s="68"/>
      <c r="Q149" s="91"/>
      <c r="R149" s="117"/>
    </row>
    <row r="150" spans="1:18" ht="15.75" thickBot="1">
      <c r="B150" s="12" t="s">
        <v>236</v>
      </c>
    </row>
    <row r="151" spans="1:18" ht="15.75" thickBot="1">
      <c r="C151" t="s">
        <v>237</v>
      </c>
      <c r="D151" t="s">
        <v>238</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239</v>
      </c>
      <c r="E152" s="37">
        <v>0</v>
      </c>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c r="C153" t="s">
        <v>240</v>
      </c>
      <c r="E153" s="37">
        <v>1</v>
      </c>
      <c r="F153" s="4"/>
      <c r="G153" s="7" t="s">
        <v>68</v>
      </c>
      <c r="H153" s="10"/>
      <c r="I153" s="7" t="s">
        <v>69</v>
      </c>
      <c r="J153" s="3"/>
      <c r="K153" s="7" t="s">
        <v>70</v>
      </c>
      <c r="L153" s="10"/>
      <c r="M153" s="7" t="s">
        <v>71</v>
      </c>
      <c r="N153" s="3" t="s">
        <v>81</v>
      </c>
      <c r="O153" s="7" t="s">
        <v>72</v>
      </c>
      <c r="P153" s="42">
        <v>1</v>
      </c>
      <c r="Q153" s="9">
        <f>'Base Information Sheet'!$B$17*'Physical Condition Assessment'!E153*'PCA Cost Tables - READ ONLY'!M153*'Physical Condition Assessment'!P153*'PCA Cost Tables - READ ONLY'!$G$1*'County Cost Factor - READ ONLY'!$D$40</f>
        <v>19470</v>
      </c>
      <c r="R153" s="116" t="s">
        <v>241</v>
      </c>
    </row>
    <row r="154" spans="1:18" ht="15.75" thickBot="1">
      <c r="C154" t="s">
        <v>242</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243</v>
      </c>
      <c r="D155" t="s">
        <v>84</v>
      </c>
      <c r="E155" s="66"/>
      <c r="F155" s="67"/>
      <c r="G155" s="7" t="s">
        <v>68</v>
      </c>
      <c r="H155" s="10"/>
      <c r="I155" s="7" t="s">
        <v>69</v>
      </c>
      <c r="J155" s="10"/>
      <c r="K155" s="7" t="s">
        <v>70</v>
      </c>
      <c r="L155" s="10"/>
      <c r="M155" s="7" t="s">
        <v>71</v>
      </c>
      <c r="N155" s="10"/>
      <c r="O155" s="7" t="s">
        <v>72</v>
      </c>
      <c r="P155" s="68"/>
      <c r="Q155" s="91"/>
      <c r="R155" s="117"/>
    </row>
    <row r="156" spans="1:18">
      <c r="B156" s="12" t="s">
        <v>244</v>
      </c>
      <c r="D156" t="s">
        <v>84</v>
      </c>
      <c r="E156" s="38"/>
      <c r="P156" s="38"/>
      <c r="Q156" s="73"/>
    </row>
    <row r="157" spans="1:18">
      <c r="A157" s="144" t="s">
        <v>245</v>
      </c>
      <c r="B157" s="22"/>
      <c r="C157" s="22"/>
      <c r="D157" s="22"/>
      <c r="E157" s="22"/>
      <c r="F157" s="19"/>
      <c r="G157" s="20"/>
      <c r="H157" s="19"/>
      <c r="I157" s="20"/>
      <c r="J157" s="19"/>
      <c r="K157" s="20"/>
      <c r="L157" s="19"/>
      <c r="M157" s="20"/>
      <c r="N157" s="19"/>
      <c r="O157" s="20"/>
      <c r="P157" s="22"/>
      <c r="Q157" s="22"/>
      <c r="R157" s="114"/>
    </row>
    <row r="158" spans="1:18" ht="30.75" thickBot="1">
      <c r="A158" s="52"/>
      <c r="B158" s="53" t="s">
        <v>246</v>
      </c>
      <c r="C158" s="54"/>
      <c r="D158" s="55"/>
      <c r="E158" s="55"/>
      <c r="F158" s="56"/>
      <c r="G158" s="77"/>
      <c r="H158" s="56"/>
      <c r="I158" s="77"/>
      <c r="J158" s="57"/>
      <c r="K158" s="51" t="s">
        <v>247</v>
      </c>
      <c r="L158" s="58"/>
      <c r="M158" s="51" t="s">
        <v>248</v>
      </c>
      <c r="N158" s="58"/>
      <c r="O158" s="51" t="s">
        <v>249</v>
      </c>
      <c r="P158" s="58"/>
      <c r="Q158" s="51" t="s">
        <v>250</v>
      </c>
      <c r="R158" s="51" t="s">
        <v>75</v>
      </c>
    </row>
    <row r="159" spans="1:18" ht="15.75" thickBot="1">
      <c r="C159" s="48" t="s">
        <v>251</v>
      </c>
      <c r="D159" s="36"/>
      <c r="E159" s="36"/>
      <c r="F159" s="49"/>
      <c r="G159" s="78"/>
      <c r="H159" s="49"/>
      <c r="I159" s="79"/>
      <c r="K159" s="8">
        <v>1</v>
      </c>
      <c r="M159" s="8">
        <v>1</v>
      </c>
      <c r="O159" s="8">
        <v>70000</v>
      </c>
      <c r="Q159" s="50">
        <f t="shared" ref="Q159:Q165" si="0">O159*M159</f>
        <v>70000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252</v>
      </c>
      <c r="Q169" s="45">
        <f>SUM(Q10:Q168)</f>
        <v>799047</v>
      </c>
    </row>
    <row r="170" spans="3:18">
      <c r="O170" s="30"/>
      <c r="P170" s="44" t="s">
        <v>253</v>
      </c>
      <c r="Q170" s="46">
        <f>(Q169*'PCA Cost Tables - READ ONLY'!$G$2)-Q169</f>
        <v>303637.85999999987</v>
      </c>
    </row>
    <row r="171" spans="3:18">
      <c r="O171" s="30"/>
      <c r="P171" s="44" t="s">
        <v>254</v>
      </c>
      <c r="Q171" s="45">
        <f>Q170+Q169</f>
        <v>1102684.8599999999</v>
      </c>
      <c r="R171" s="119"/>
    </row>
    <row r="172" spans="3:18">
      <c r="O172" s="30"/>
      <c r="P172" s="44"/>
      <c r="Q172" s="45"/>
      <c r="R172" s="119"/>
    </row>
    <row r="173" spans="3:18">
      <c r="O173" s="30"/>
      <c r="P173" s="44" t="s">
        <v>255</v>
      </c>
      <c r="Q173" s="89">
        <f>('Building Type Budget-READ ONLY'!$E$23*'Base Information Sheet'!$B$17)</f>
        <v>2059926</v>
      </c>
      <c r="R173" s="120"/>
    </row>
    <row r="174" spans="3:18">
      <c r="P174" s="44" t="s">
        <v>256</v>
      </c>
      <c r="Q174" s="88">
        <f>(Q171/('Building Type Budget-READ ONLY'!$E$23*'Base Information Sheet'!$B$17))</f>
        <v>0.5353031419575266</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257</v>
      </c>
      <c r="G1" s="121">
        <v>1.1000000000000001</v>
      </c>
      <c r="H1" s="163" t="s">
        <v>258</v>
      </c>
      <c r="I1" s="164"/>
      <c r="J1" s="164"/>
      <c r="K1" s="164"/>
      <c r="L1" s="164"/>
      <c r="M1" s="164"/>
      <c r="N1" s="164"/>
    </row>
    <row r="2" spans="1:14" ht="31.5" customHeight="1">
      <c r="A2" s="11" t="s">
        <v>24</v>
      </c>
      <c r="C2" s="26" t="str">
        <f>'Base Information Sheet'!B5</f>
        <v>Early Childhood Center</v>
      </c>
      <c r="F2" s="35" t="s">
        <v>259</v>
      </c>
      <c r="G2" s="121">
        <v>1.38</v>
      </c>
      <c r="H2" s="163" t="s">
        <v>260</v>
      </c>
      <c r="I2" s="164"/>
      <c r="J2" s="164"/>
      <c r="K2" s="164"/>
      <c r="L2" s="164"/>
      <c r="M2" s="164"/>
      <c r="N2" s="164"/>
    </row>
    <row r="3" spans="1:14">
      <c r="A3" s="11" t="s">
        <v>28</v>
      </c>
      <c r="C3" s="27" t="str">
        <f>'Base Information Sheet'!B7</f>
        <v>Main</v>
      </c>
    </row>
    <row r="4" spans="1:14">
      <c r="A4" s="11" t="s">
        <v>30</v>
      </c>
      <c r="C4" s="26" t="str">
        <f>'Base Information Sheet'!B9</f>
        <v>Linc_sch13A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261</v>
      </c>
      <c r="N7" s="16" t="s">
        <v>262</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263</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263</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5</v>
      </c>
      <c r="N12" s="8" t="s">
        <v>263</v>
      </c>
    </row>
    <row r="13" spans="1:14" ht="15.75" thickBot="1">
      <c r="A13" s="11"/>
      <c r="B13" s="12" t="s">
        <v>82</v>
      </c>
      <c r="D13" t="s">
        <v>264</v>
      </c>
      <c r="M13" s="103"/>
    </row>
    <row r="14" spans="1:14" ht="15.75" thickBot="1">
      <c r="A14" s="11"/>
      <c r="B14" s="12"/>
      <c r="C14" t="s">
        <v>83</v>
      </c>
      <c r="D14" t="s">
        <v>84</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85</v>
      </c>
      <c r="E15" s="96">
        <v>10</v>
      </c>
      <c r="F15" s="7" t="s">
        <v>69</v>
      </c>
      <c r="G15" s="96">
        <v>15</v>
      </c>
      <c r="H15" s="7" t="s">
        <v>70</v>
      </c>
      <c r="I15" s="96">
        <v>20</v>
      </c>
      <c r="J15" s="7" t="s">
        <v>71</v>
      </c>
      <c r="K15" s="97"/>
      <c r="L15" s="7" t="s">
        <v>72</v>
      </c>
      <c r="M15" s="102">
        <f>SUMIF('Physical Condition Assessment'!H15:N15,"X",'PCA Cost Tables - READ ONLY'!E15:K15)</f>
        <v>0</v>
      </c>
      <c r="N15" s="8" t="s">
        <v>265</v>
      </c>
    </row>
    <row r="16" spans="1:14">
      <c r="A16" s="144" t="s">
        <v>86</v>
      </c>
      <c r="B16" s="21"/>
      <c r="C16" s="22"/>
      <c r="D16" s="22"/>
      <c r="E16" s="95"/>
      <c r="F16" s="20"/>
      <c r="G16" s="95"/>
      <c r="H16" s="20"/>
      <c r="I16" s="95"/>
      <c r="J16" s="20"/>
      <c r="K16" s="95"/>
      <c r="L16" s="20"/>
      <c r="M16" s="104"/>
      <c r="N16" s="20"/>
    </row>
    <row r="17" spans="1:14" ht="15.75" thickBot="1">
      <c r="A17" s="11"/>
      <c r="B17" s="12" t="s">
        <v>87</v>
      </c>
      <c r="M17" s="103"/>
    </row>
    <row r="18" spans="1:14" ht="15.75" thickBot="1">
      <c r="A18" s="11"/>
      <c r="B18" s="12"/>
      <c r="C18" t="s">
        <v>88</v>
      </c>
      <c r="D18" s="7" t="s">
        <v>89</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90</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91</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92</v>
      </c>
      <c r="D21" s="7" t="s">
        <v>89</v>
      </c>
      <c r="E21" s="97"/>
      <c r="F21" s="7" t="s">
        <v>69</v>
      </c>
      <c r="G21" s="97"/>
      <c r="H21" s="7" t="s">
        <v>70</v>
      </c>
      <c r="I21" s="96">
        <v>15</v>
      </c>
      <c r="J21" s="7" t="s">
        <v>71</v>
      </c>
      <c r="K21" s="96">
        <v>20</v>
      </c>
      <c r="L21" s="7" t="s">
        <v>72</v>
      </c>
      <c r="M21" s="102">
        <f>SUMIF('Physical Condition Assessment'!H21:N21,"X",'PCA Cost Tables - READ ONLY'!E21:K21)</f>
        <v>15</v>
      </c>
      <c r="N21" s="8"/>
    </row>
    <row r="22" spans="1:14" ht="15.75" thickBot="1">
      <c r="A22" s="11"/>
      <c r="B22" s="12"/>
      <c r="D22" s="7" t="s">
        <v>90</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91</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94</v>
      </c>
      <c r="M24" s="103"/>
    </row>
    <row r="25" spans="1:14" ht="15.75" thickBot="1">
      <c r="A25" s="11"/>
      <c r="B25" s="12"/>
      <c r="C25" t="s">
        <v>95</v>
      </c>
      <c r="D25" s="7" t="s">
        <v>96</v>
      </c>
      <c r="E25" s="97"/>
      <c r="F25" s="7" t="s">
        <v>69</v>
      </c>
      <c r="G25" s="96">
        <v>4</v>
      </c>
      <c r="H25" s="7" t="s">
        <v>70</v>
      </c>
      <c r="I25" s="96">
        <v>7</v>
      </c>
      <c r="J25" s="7" t="s">
        <v>71</v>
      </c>
      <c r="K25" s="97"/>
      <c r="L25" s="7" t="s">
        <v>72</v>
      </c>
      <c r="M25" s="102">
        <f>SUMIF('Physical Condition Assessment'!H25:N25,"X",'PCA Cost Tables - READ ONLY'!E25:K25)</f>
        <v>0</v>
      </c>
      <c r="N25" s="8" t="s">
        <v>265</v>
      </c>
    </row>
    <row r="26" spans="1:14" ht="15.75" thickBot="1">
      <c r="A26" s="11"/>
      <c r="B26" s="12"/>
      <c r="D26" s="7" t="s">
        <v>97</v>
      </c>
      <c r="E26" s="97"/>
      <c r="F26" s="7" t="s">
        <v>69</v>
      </c>
      <c r="G26" s="96">
        <v>6</v>
      </c>
      <c r="H26" s="7" t="s">
        <v>70</v>
      </c>
      <c r="I26" s="96">
        <v>10</v>
      </c>
      <c r="J26" s="7" t="s">
        <v>71</v>
      </c>
      <c r="K26" s="96">
        <v>32</v>
      </c>
      <c r="L26" s="7" t="s">
        <v>72</v>
      </c>
      <c r="M26" s="102">
        <f>SUMIF('Physical Condition Assessment'!H26:N26,"X",'PCA Cost Tables - READ ONLY'!E26:K26)</f>
        <v>0</v>
      </c>
      <c r="N26" s="8" t="s">
        <v>265</v>
      </c>
    </row>
    <row r="27" spans="1:14" ht="15.75" thickBot="1">
      <c r="A27" s="11"/>
      <c r="B27" s="12"/>
      <c r="D27" s="7" t="s">
        <v>98</v>
      </c>
      <c r="E27" s="97"/>
      <c r="F27" s="7" t="s">
        <v>69</v>
      </c>
      <c r="G27" s="96">
        <v>6</v>
      </c>
      <c r="H27" s="7" t="s">
        <v>70</v>
      </c>
      <c r="I27" s="96">
        <v>10</v>
      </c>
      <c r="J27" s="7" t="s">
        <v>71</v>
      </c>
      <c r="K27" s="96">
        <v>30</v>
      </c>
      <c r="L27" s="7" t="s">
        <v>72</v>
      </c>
      <c r="M27" s="102">
        <f>SUMIF('Physical Condition Assessment'!H27:N27,"X",'PCA Cost Tables - READ ONLY'!E27:K27)</f>
        <v>40</v>
      </c>
      <c r="N27" s="8" t="s">
        <v>265</v>
      </c>
    </row>
    <row r="28" spans="1:14" ht="15.75" thickBot="1">
      <c r="A28" s="11"/>
      <c r="B28" s="12"/>
      <c r="D28" s="7" t="s">
        <v>100</v>
      </c>
      <c r="E28" s="97"/>
      <c r="F28" s="7" t="s">
        <v>69</v>
      </c>
      <c r="G28" s="96">
        <v>4</v>
      </c>
      <c r="H28" s="7" t="s">
        <v>70</v>
      </c>
      <c r="I28" s="96">
        <v>8</v>
      </c>
      <c r="J28" s="7" t="s">
        <v>71</v>
      </c>
      <c r="K28" s="96">
        <v>25</v>
      </c>
      <c r="L28" s="7" t="s">
        <v>72</v>
      </c>
      <c r="M28" s="102">
        <f>SUMIF('Physical Condition Assessment'!H28:N28,"X",'PCA Cost Tables - READ ONLY'!E28:K28)</f>
        <v>0</v>
      </c>
      <c r="N28" s="8" t="s">
        <v>265</v>
      </c>
    </row>
    <row r="29" spans="1:14" ht="15.75" thickBot="1">
      <c r="A29" s="11"/>
      <c r="B29" s="12"/>
      <c r="D29" s="7" t="s">
        <v>101</v>
      </c>
      <c r="E29" s="97"/>
      <c r="F29" s="7" t="s">
        <v>69</v>
      </c>
      <c r="G29" s="96">
        <v>5</v>
      </c>
      <c r="H29" s="7" t="s">
        <v>70</v>
      </c>
      <c r="I29" s="96">
        <v>10</v>
      </c>
      <c r="J29" s="7" t="s">
        <v>71</v>
      </c>
      <c r="K29" s="96">
        <v>35</v>
      </c>
      <c r="L29" s="7" t="s">
        <v>72</v>
      </c>
      <c r="M29" s="102">
        <f>SUMIF('Physical Condition Assessment'!H29:N29,"X",'PCA Cost Tables - READ ONLY'!E29:K29)</f>
        <v>0</v>
      </c>
      <c r="N29" s="8" t="s">
        <v>265</v>
      </c>
    </row>
    <row r="30" spans="1:14" ht="15.75" thickBot="1">
      <c r="A30" s="11"/>
      <c r="B30" s="12"/>
      <c r="C30" t="s">
        <v>102</v>
      </c>
      <c r="D30" s="7" t="s">
        <v>89</v>
      </c>
      <c r="E30" s="97"/>
      <c r="F30" s="7" t="s">
        <v>69</v>
      </c>
      <c r="G30" s="96">
        <v>9</v>
      </c>
      <c r="H30" s="7" t="s">
        <v>70</v>
      </c>
      <c r="I30" s="96">
        <v>12</v>
      </c>
      <c r="J30" s="7" t="s">
        <v>71</v>
      </c>
      <c r="K30" s="96">
        <v>20</v>
      </c>
      <c r="L30" s="7" t="s">
        <v>72</v>
      </c>
      <c r="M30" s="102">
        <f>SUMIF('Physical Condition Assessment'!H30:N30,"X",'PCA Cost Tables - READ ONLY'!E30:K30)</f>
        <v>0</v>
      </c>
      <c r="N30" s="8" t="s">
        <v>266</v>
      </c>
    </row>
    <row r="31" spans="1:14" ht="15.75" thickBot="1">
      <c r="A31" s="11"/>
      <c r="B31" s="12"/>
      <c r="D31" s="7" t="s">
        <v>267</v>
      </c>
      <c r="E31" s="97"/>
      <c r="F31" s="7" t="s">
        <v>69</v>
      </c>
      <c r="G31" s="96">
        <v>5</v>
      </c>
      <c r="H31" s="7" t="s">
        <v>70</v>
      </c>
      <c r="I31" s="96">
        <v>8</v>
      </c>
      <c r="J31" s="7" t="s">
        <v>71</v>
      </c>
      <c r="K31" s="96">
        <v>13</v>
      </c>
      <c r="L31" s="7" t="s">
        <v>72</v>
      </c>
      <c r="M31" s="102">
        <f>SUMIF('Physical Condition Assessment'!H31:N31,"X",'PCA Cost Tables - READ ONLY'!E31:K31)</f>
        <v>13</v>
      </c>
      <c r="N31" s="8" t="s">
        <v>266</v>
      </c>
    </row>
    <row r="32" spans="1:14" ht="15.75" thickBot="1">
      <c r="A32" s="11"/>
      <c r="B32" s="12"/>
      <c r="D32" s="7" t="s">
        <v>105</v>
      </c>
      <c r="E32" s="97"/>
      <c r="F32" s="7" t="s">
        <v>69</v>
      </c>
      <c r="G32" s="96">
        <v>4</v>
      </c>
      <c r="H32" s="7" t="s">
        <v>70</v>
      </c>
      <c r="I32" s="96">
        <v>7</v>
      </c>
      <c r="J32" s="7" t="s">
        <v>71</v>
      </c>
      <c r="K32" s="96">
        <v>10</v>
      </c>
      <c r="L32" s="7" t="s">
        <v>72</v>
      </c>
      <c r="M32" s="102">
        <f>SUMIF('Physical Condition Assessment'!H32:N32,"X",'PCA Cost Tables - READ ONLY'!E32:K32)</f>
        <v>0</v>
      </c>
      <c r="N32" s="8" t="s">
        <v>266</v>
      </c>
    </row>
    <row r="33" spans="1:14" ht="15.75" thickBot="1">
      <c r="A33" s="11"/>
      <c r="B33" s="12"/>
      <c r="D33" s="7" t="s">
        <v>106</v>
      </c>
      <c r="E33" s="97"/>
      <c r="F33" s="7" t="s">
        <v>69</v>
      </c>
      <c r="G33" s="96">
        <v>1.5</v>
      </c>
      <c r="H33" s="7" t="s">
        <v>70</v>
      </c>
      <c r="I33" s="96">
        <v>2.7</v>
      </c>
      <c r="J33" s="7" t="s">
        <v>71</v>
      </c>
      <c r="K33" s="96">
        <v>25</v>
      </c>
      <c r="L33" s="7" t="s">
        <v>72</v>
      </c>
      <c r="M33" s="102">
        <f>SUMIF('Physical Condition Assessment'!H33:N33,"X",'PCA Cost Tables - READ ONLY'!E33:K33)</f>
        <v>0</v>
      </c>
      <c r="N33" s="8" t="s">
        <v>266</v>
      </c>
    </row>
    <row r="34" spans="1:14" ht="15.75" thickBot="1">
      <c r="A34" s="11"/>
      <c r="B34" s="12"/>
      <c r="C34" t="s">
        <v>107</v>
      </c>
      <c r="D34" s="7" t="s">
        <v>89</v>
      </c>
      <c r="E34" s="97"/>
      <c r="F34" s="7" t="s">
        <v>69</v>
      </c>
      <c r="G34" s="96">
        <v>300</v>
      </c>
      <c r="H34" s="7" t="s">
        <v>70</v>
      </c>
      <c r="I34" s="96">
        <v>1000</v>
      </c>
      <c r="J34" s="7" t="s">
        <v>71</v>
      </c>
      <c r="K34" s="96">
        <v>1500</v>
      </c>
      <c r="L34" s="7" t="s">
        <v>72</v>
      </c>
      <c r="M34" s="102">
        <f>SUMIF('Physical Condition Assessment'!H34:N34,"X",'PCA Cost Tables - READ ONLY'!E34:K34)</f>
        <v>0</v>
      </c>
      <c r="N34" s="8" t="s">
        <v>268</v>
      </c>
    </row>
    <row r="35" spans="1:14" ht="15.75" thickBot="1">
      <c r="A35" s="11"/>
      <c r="B35" s="12"/>
      <c r="D35" s="7" t="s">
        <v>108</v>
      </c>
      <c r="E35" s="97"/>
      <c r="F35" s="7" t="s">
        <v>69</v>
      </c>
      <c r="G35" s="96">
        <v>300</v>
      </c>
      <c r="H35" s="7" t="s">
        <v>70</v>
      </c>
      <c r="I35" s="96">
        <v>850</v>
      </c>
      <c r="J35" s="7" t="s">
        <v>71</v>
      </c>
      <c r="K35" s="96">
        <v>1300</v>
      </c>
      <c r="L35" s="7" t="s">
        <v>72</v>
      </c>
      <c r="M35" s="102">
        <f>SUMIF('Physical Condition Assessment'!H35:N35,"X",'PCA Cost Tables - READ ONLY'!E35:K35)</f>
        <v>1300</v>
      </c>
      <c r="N35" s="8" t="s">
        <v>268</v>
      </c>
    </row>
    <row r="36" spans="1:14" ht="15.75" thickBot="1">
      <c r="A36" s="11"/>
      <c r="B36" s="12"/>
      <c r="D36" s="7" t="s">
        <v>109</v>
      </c>
      <c r="E36" s="97"/>
      <c r="F36" s="7" t="s">
        <v>69</v>
      </c>
      <c r="G36" s="96">
        <v>500</v>
      </c>
      <c r="H36" s="7" t="s">
        <v>70</v>
      </c>
      <c r="I36" s="96">
        <v>1400</v>
      </c>
      <c r="J36" s="7" t="s">
        <v>71</v>
      </c>
      <c r="K36" s="96">
        <v>2100</v>
      </c>
      <c r="L36" s="7" t="s">
        <v>72</v>
      </c>
      <c r="M36" s="102">
        <f>SUMIF('Physical Condition Assessment'!H36:N36,"X",'PCA Cost Tables - READ ONLY'!E36:K36)</f>
        <v>0</v>
      </c>
      <c r="N36" s="8" t="s">
        <v>268</v>
      </c>
    </row>
    <row r="37" spans="1:14" ht="15.75" thickBot="1">
      <c r="A37" s="11"/>
      <c r="B37" s="12" t="s">
        <v>110</v>
      </c>
      <c r="M37" s="103"/>
    </row>
    <row r="38" spans="1:14" ht="15.75" thickBot="1">
      <c r="A38" s="11"/>
      <c r="B38" s="12"/>
      <c r="C38" t="s">
        <v>111</v>
      </c>
      <c r="D38" t="s">
        <v>112</v>
      </c>
      <c r="E38" s="96">
        <v>1.2</v>
      </c>
      <c r="F38" s="7" t="s">
        <v>69</v>
      </c>
      <c r="G38" s="96">
        <v>2.5</v>
      </c>
      <c r="H38" s="7" t="s">
        <v>70</v>
      </c>
      <c r="I38" s="96">
        <v>4</v>
      </c>
      <c r="J38" s="7" t="s">
        <v>71</v>
      </c>
      <c r="K38" s="96">
        <v>7</v>
      </c>
      <c r="L38" s="7" t="s">
        <v>72</v>
      </c>
      <c r="M38" s="102">
        <f>SUMIF('Physical Condition Assessment'!H38:N38,"X",'PCA Cost Tables - READ ONLY'!E38:K38)</f>
        <v>0</v>
      </c>
      <c r="N38" s="8" t="s">
        <v>269</v>
      </c>
    </row>
    <row r="39" spans="1:14" ht="15.75" thickBot="1">
      <c r="A39" s="11"/>
      <c r="B39" s="12"/>
      <c r="D39" t="s">
        <v>113</v>
      </c>
      <c r="E39" s="96">
        <v>1.4</v>
      </c>
      <c r="F39" s="7" t="s">
        <v>69</v>
      </c>
      <c r="G39" s="96">
        <v>4</v>
      </c>
      <c r="H39" s="7" t="s">
        <v>70</v>
      </c>
      <c r="I39" s="96">
        <v>7</v>
      </c>
      <c r="J39" s="7" t="s">
        <v>71</v>
      </c>
      <c r="K39" s="96">
        <v>10</v>
      </c>
      <c r="L39" s="7" t="s">
        <v>72</v>
      </c>
      <c r="M39" s="102">
        <f>SUMIF('Physical Condition Assessment'!H39:N39,"X",'PCA Cost Tables - READ ONLY'!E39:K39)</f>
        <v>17</v>
      </c>
      <c r="N39" s="8" t="s">
        <v>269</v>
      </c>
    </row>
    <row r="40" spans="1:14" ht="15.75" thickBot="1">
      <c r="A40" s="11"/>
      <c r="B40" s="12"/>
      <c r="D40" t="s">
        <v>114</v>
      </c>
      <c r="E40" s="96">
        <v>2.1</v>
      </c>
      <c r="F40" s="7" t="s">
        <v>69</v>
      </c>
      <c r="G40" s="96">
        <v>6</v>
      </c>
      <c r="H40" s="7" t="s">
        <v>70</v>
      </c>
      <c r="I40" s="96">
        <v>10</v>
      </c>
      <c r="J40" s="7" t="s">
        <v>71</v>
      </c>
      <c r="K40" s="96">
        <v>14</v>
      </c>
      <c r="L40" s="7" t="s">
        <v>72</v>
      </c>
      <c r="M40" s="102">
        <f>SUMIF('Physical Condition Assessment'!H40:N40,"X",'PCA Cost Tables - READ ONLY'!E40:K40)</f>
        <v>0</v>
      </c>
      <c r="N40" s="8" t="s">
        <v>269</v>
      </c>
    </row>
    <row r="41" spans="1:14" ht="15.75" thickBot="1">
      <c r="A41" s="11"/>
      <c r="B41" s="12"/>
      <c r="D41" t="s">
        <v>115</v>
      </c>
      <c r="E41" s="97"/>
      <c r="F41" s="7" t="s">
        <v>69</v>
      </c>
      <c r="G41" s="96">
        <v>9</v>
      </c>
      <c r="H41" s="7" t="s">
        <v>70</v>
      </c>
      <c r="I41" s="97"/>
      <c r="J41" s="7" t="s">
        <v>71</v>
      </c>
      <c r="K41" s="96">
        <v>20</v>
      </c>
      <c r="L41" s="7" t="s">
        <v>72</v>
      </c>
      <c r="M41" s="102">
        <f>SUMIF('Physical Condition Assessment'!H41:N41,"X",'PCA Cost Tables - READ ONLY'!E41:K41)</f>
        <v>0</v>
      </c>
      <c r="N41" s="8" t="s">
        <v>269</v>
      </c>
    </row>
    <row r="42" spans="1:14" ht="15.75" thickBot="1">
      <c r="A42" s="11"/>
      <c r="B42" s="12"/>
      <c r="D42" t="s">
        <v>116</v>
      </c>
      <c r="E42" s="97"/>
      <c r="F42" s="7" t="s">
        <v>69</v>
      </c>
      <c r="G42" s="96">
        <v>9</v>
      </c>
      <c r="H42" s="7" t="s">
        <v>70</v>
      </c>
      <c r="I42" s="97"/>
      <c r="J42" s="7" t="s">
        <v>71</v>
      </c>
      <c r="K42" s="96">
        <v>25</v>
      </c>
      <c r="L42" s="7" t="s">
        <v>72</v>
      </c>
      <c r="M42" s="102">
        <f>SUMIF('Physical Condition Assessment'!H42:N42,"X",'PCA Cost Tables - READ ONLY'!E42:K42)</f>
        <v>0</v>
      </c>
      <c r="N42" s="8" t="s">
        <v>269</v>
      </c>
    </row>
    <row r="43" spans="1:14" ht="15.75" thickBot="1">
      <c r="A43" s="11"/>
      <c r="B43" s="12"/>
      <c r="C43" t="s">
        <v>117</v>
      </c>
      <c r="D43" t="s">
        <v>118</v>
      </c>
      <c r="E43" s="97"/>
      <c r="F43" s="7" t="s">
        <v>69</v>
      </c>
      <c r="G43" s="96">
        <v>25</v>
      </c>
      <c r="H43" s="7" t="s">
        <v>70</v>
      </c>
      <c r="I43" s="97"/>
      <c r="J43" s="7" t="s">
        <v>71</v>
      </c>
      <c r="K43" s="96">
        <v>75</v>
      </c>
      <c r="L43" s="7" t="s">
        <v>72</v>
      </c>
      <c r="M43" s="102">
        <f>SUMIF('Physical Condition Assessment'!H43:N43,"X",'PCA Cost Tables - READ ONLY'!E43:K43)</f>
        <v>0</v>
      </c>
      <c r="N43" s="8" t="s">
        <v>270</v>
      </c>
    </row>
    <row r="44" spans="1:14" ht="15.75" thickBot="1">
      <c r="A44" s="11"/>
      <c r="B44" s="12"/>
      <c r="D44" t="s">
        <v>119</v>
      </c>
      <c r="E44" s="97"/>
      <c r="F44" s="7" t="s">
        <v>69</v>
      </c>
      <c r="G44" s="97"/>
      <c r="H44" s="7" t="s">
        <v>70</v>
      </c>
      <c r="I44" s="97"/>
      <c r="J44" s="7" t="s">
        <v>71</v>
      </c>
      <c r="K44" s="96">
        <v>20</v>
      </c>
      <c r="L44" s="7" t="s">
        <v>72</v>
      </c>
      <c r="M44" s="102">
        <f>SUMIF('Physical Condition Assessment'!H44:N44,"X",'PCA Cost Tables - READ ONLY'!E44:K44)</f>
        <v>0</v>
      </c>
      <c r="N44" s="8" t="s">
        <v>270</v>
      </c>
    </row>
    <row r="45" spans="1:14">
      <c r="A45" s="144" t="s">
        <v>120</v>
      </c>
      <c r="B45" s="21"/>
      <c r="C45" s="22"/>
      <c r="D45" s="22"/>
      <c r="E45" s="95"/>
      <c r="F45" s="20"/>
      <c r="G45" s="95"/>
      <c r="H45" s="20"/>
      <c r="I45" s="95"/>
      <c r="J45" s="20"/>
      <c r="K45" s="95"/>
      <c r="L45" s="20"/>
      <c r="M45" s="101"/>
      <c r="N45" s="20"/>
    </row>
    <row r="46" spans="1:14" ht="15.75" thickBot="1">
      <c r="A46" s="11"/>
      <c r="B46" s="12" t="s">
        <v>121</v>
      </c>
    </row>
    <row r="47" spans="1:14" ht="15.75" thickBot="1">
      <c r="A47" s="11"/>
      <c r="B47" s="12"/>
      <c r="C47" t="s">
        <v>122</v>
      </c>
      <c r="D47" t="s">
        <v>123</v>
      </c>
      <c r="E47" s="97"/>
      <c r="F47" s="7" t="s">
        <v>69</v>
      </c>
      <c r="G47" s="97"/>
      <c r="H47" s="7" t="s">
        <v>70</v>
      </c>
      <c r="I47" s="97"/>
      <c r="J47" s="7" t="s">
        <v>71</v>
      </c>
      <c r="K47" s="96">
        <v>20</v>
      </c>
      <c r="L47" s="7" t="s">
        <v>72</v>
      </c>
      <c r="M47" s="102">
        <f>SUMIF('Physical Condition Assessment'!H47:N47,"X",'PCA Cost Tables - READ ONLY'!E47:K47)</f>
        <v>0</v>
      </c>
      <c r="N47" s="8" t="s">
        <v>265</v>
      </c>
    </row>
    <row r="48" spans="1:14" ht="15.75" thickBot="1">
      <c r="A48" s="11"/>
      <c r="B48" s="12"/>
      <c r="D48" t="s">
        <v>97</v>
      </c>
      <c r="E48" s="97"/>
      <c r="F48" s="7" t="s">
        <v>69</v>
      </c>
      <c r="G48" s="97"/>
      <c r="H48" s="7" t="s">
        <v>70</v>
      </c>
      <c r="I48" s="96">
        <v>20</v>
      </c>
      <c r="J48" s="7" t="s">
        <v>71</v>
      </c>
      <c r="K48" s="96">
        <v>29</v>
      </c>
      <c r="L48" s="7" t="s">
        <v>72</v>
      </c>
      <c r="M48" s="102">
        <f>SUMIF('Physical Condition Assessment'!H48:N48,"X",'PCA Cost Tables - READ ONLY'!E48:K48)</f>
        <v>0</v>
      </c>
      <c r="N48" s="8" t="s">
        <v>265</v>
      </c>
    </row>
    <row r="49" spans="1:14" ht="15.75" thickBot="1">
      <c r="A49" s="11"/>
      <c r="B49" s="12"/>
      <c r="C49" t="s">
        <v>124</v>
      </c>
      <c r="D49" t="s">
        <v>89</v>
      </c>
      <c r="E49" s="97"/>
      <c r="F49" s="7" t="s">
        <v>69</v>
      </c>
      <c r="G49" s="96">
        <v>300</v>
      </c>
      <c r="H49" s="7" t="s">
        <v>70</v>
      </c>
      <c r="I49" s="96">
        <v>900</v>
      </c>
      <c r="J49" s="7" t="s">
        <v>71</v>
      </c>
      <c r="K49" s="96">
        <v>1300</v>
      </c>
      <c r="L49" s="7" t="s">
        <v>72</v>
      </c>
      <c r="M49" s="102">
        <f>SUMIF('Physical Condition Assessment'!H49:N49,"X",'PCA Cost Tables - READ ONLY'!E49:K49)</f>
        <v>1300</v>
      </c>
      <c r="N49" s="8" t="s">
        <v>268</v>
      </c>
    </row>
    <row r="50" spans="1:14" ht="15.75" thickBot="1">
      <c r="A50" s="11"/>
      <c r="B50" s="12"/>
      <c r="D50" t="s">
        <v>108</v>
      </c>
      <c r="E50" s="97"/>
      <c r="F50" s="7" t="s">
        <v>69</v>
      </c>
      <c r="G50" s="96">
        <v>300</v>
      </c>
      <c r="H50" s="7" t="s">
        <v>70</v>
      </c>
      <c r="I50" s="96">
        <v>750</v>
      </c>
      <c r="J50" s="7" t="s">
        <v>71</v>
      </c>
      <c r="K50" s="96">
        <v>1100</v>
      </c>
      <c r="L50" s="7" t="s">
        <v>72</v>
      </c>
      <c r="M50" s="102">
        <f>SUMIF('Physical Condition Assessment'!H50:N50,"X",'PCA Cost Tables - READ ONLY'!E50:K50)</f>
        <v>0</v>
      </c>
      <c r="N50" s="8" t="s">
        <v>268</v>
      </c>
    </row>
    <row r="51" spans="1:14" ht="15.75" thickBot="1">
      <c r="A51" s="11"/>
      <c r="B51" s="12"/>
      <c r="C51" t="s">
        <v>125</v>
      </c>
      <c r="D51" t="s">
        <v>84</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126</v>
      </c>
    </row>
    <row r="53" spans="1:14" ht="15.75" thickBot="1">
      <c r="A53" s="11"/>
      <c r="B53" s="12"/>
      <c r="C53" t="s">
        <v>127</v>
      </c>
      <c r="D53" t="s">
        <v>89</v>
      </c>
      <c r="E53" s="97"/>
      <c r="F53" s="7" t="s">
        <v>69</v>
      </c>
      <c r="G53" s="97"/>
      <c r="H53" s="7" t="s">
        <v>70</v>
      </c>
      <c r="I53" s="96">
        <v>20000</v>
      </c>
      <c r="J53" s="7" t="s">
        <v>71</v>
      </c>
      <c r="K53" s="96">
        <v>50000</v>
      </c>
      <c r="L53" s="7" t="s">
        <v>72</v>
      </c>
      <c r="M53" s="102">
        <f>SUMIF('Physical Condition Assessment'!H53:N53,"X",'PCA Cost Tables - READ ONLY'!E53:K53)</f>
        <v>0</v>
      </c>
      <c r="N53" s="8" t="s">
        <v>271</v>
      </c>
    </row>
    <row r="54" spans="1:14" ht="15.75" thickBot="1">
      <c r="A54" s="11"/>
      <c r="B54" s="12"/>
      <c r="D54" t="s">
        <v>115</v>
      </c>
      <c r="E54" s="96">
        <v>5000</v>
      </c>
      <c r="F54" s="7" t="s">
        <v>69</v>
      </c>
      <c r="G54" s="97"/>
      <c r="H54" s="7" t="s">
        <v>70</v>
      </c>
      <c r="I54" s="96">
        <v>17000</v>
      </c>
      <c r="J54" s="7" t="s">
        <v>71</v>
      </c>
      <c r="K54" s="96">
        <v>40000</v>
      </c>
      <c r="L54" s="7" t="s">
        <v>72</v>
      </c>
      <c r="M54" s="102">
        <f>SUMIF('Physical Condition Assessment'!H54:N54,"X",'PCA Cost Tables - READ ONLY'!E54:K54)</f>
        <v>0</v>
      </c>
      <c r="N54" s="8" t="s">
        <v>271</v>
      </c>
    </row>
    <row r="55" spans="1:14" ht="15.75" thickBot="1">
      <c r="A55" s="11"/>
      <c r="B55" s="12"/>
      <c r="D55" t="s">
        <v>91</v>
      </c>
      <c r="E55" s="97"/>
      <c r="F55" s="7" t="s">
        <v>69</v>
      </c>
      <c r="G55" s="97"/>
      <c r="H55" s="7" t="s">
        <v>70</v>
      </c>
      <c r="I55" s="96">
        <v>10000</v>
      </c>
      <c r="J55" s="7" t="s">
        <v>71</v>
      </c>
      <c r="K55" s="96">
        <v>35000</v>
      </c>
      <c r="L55" s="7" t="s">
        <v>72</v>
      </c>
      <c r="M55" s="102">
        <f>SUMIF('Physical Condition Assessment'!H55:N55,"X",'PCA Cost Tables - READ ONLY'!E55:K55)</f>
        <v>0</v>
      </c>
      <c r="N55" s="8" t="s">
        <v>271</v>
      </c>
    </row>
    <row r="56" spans="1:14" ht="15.75" thickBot="1">
      <c r="A56" s="11"/>
      <c r="B56" s="12"/>
      <c r="C56" t="s">
        <v>128</v>
      </c>
      <c r="D56" t="s">
        <v>129</v>
      </c>
      <c r="E56" s="96">
        <v>5000</v>
      </c>
      <c r="F56" s="7" t="s">
        <v>69</v>
      </c>
      <c r="G56" s="97"/>
      <c r="H56" s="7" t="s">
        <v>70</v>
      </c>
      <c r="I56" s="97"/>
      <c r="J56" s="7" t="s">
        <v>71</v>
      </c>
      <c r="K56" s="96">
        <v>5</v>
      </c>
      <c r="L56" s="7" t="s">
        <v>72</v>
      </c>
      <c r="M56" s="102">
        <f>SUMIF('Physical Condition Assessment'!H56:N56,"X",'PCA Cost Tables - READ ONLY'!E56:K56)</f>
        <v>0</v>
      </c>
      <c r="N56" s="8" t="s">
        <v>272</v>
      </c>
    </row>
    <row r="57" spans="1:14" ht="15.75" thickBot="1">
      <c r="A57" s="11"/>
      <c r="B57" s="12"/>
      <c r="D57" t="s">
        <v>130</v>
      </c>
      <c r="E57" s="97"/>
      <c r="F57" s="7" t="s">
        <v>69</v>
      </c>
      <c r="G57" s="97"/>
      <c r="H57" s="7" t="s">
        <v>70</v>
      </c>
      <c r="I57" s="97"/>
      <c r="J57" s="7" t="s">
        <v>71</v>
      </c>
      <c r="K57" s="96">
        <v>10</v>
      </c>
      <c r="L57" s="7" t="s">
        <v>72</v>
      </c>
      <c r="M57" s="102">
        <f>SUMIF('Physical Condition Assessment'!H57:N57,"X",'PCA Cost Tables - READ ONLY'!E57:K57)</f>
        <v>0</v>
      </c>
      <c r="N57" s="8" t="s">
        <v>272</v>
      </c>
    </row>
    <row r="58" spans="1:14" ht="15.75" thickBot="1">
      <c r="A58" s="11"/>
      <c r="B58" s="12" t="s">
        <v>131</v>
      </c>
    </row>
    <row r="59" spans="1:14" ht="15.75" thickBot="1">
      <c r="A59" s="11"/>
      <c r="B59" s="12"/>
      <c r="C59" t="s">
        <v>132</v>
      </c>
      <c r="D59" t="s">
        <v>133</v>
      </c>
      <c r="E59" s="96">
        <v>1.5</v>
      </c>
      <c r="F59" s="7" t="s">
        <v>69</v>
      </c>
      <c r="G59" s="97"/>
      <c r="H59" s="7" t="s">
        <v>70</v>
      </c>
      <c r="I59" s="97"/>
      <c r="J59" s="7" t="s">
        <v>71</v>
      </c>
      <c r="K59" s="96">
        <v>2</v>
      </c>
      <c r="L59" s="7" t="s">
        <v>72</v>
      </c>
      <c r="M59" s="102">
        <f>SUMIF('Physical Condition Assessment'!H59:N59,"X",'PCA Cost Tables - READ ONLY'!E59:K59)</f>
        <v>0</v>
      </c>
      <c r="N59" s="8" t="s">
        <v>273</v>
      </c>
    </row>
    <row r="60" spans="1:14" ht="15.75" thickBot="1">
      <c r="A60" s="11"/>
      <c r="B60" s="12"/>
      <c r="D60" t="s">
        <v>134</v>
      </c>
      <c r="E60" s="96">
        <v>1.5</v>
      </c>
      <c r="F60" s="7" t="s">
        <v>69</v>
      </c>
      <c r="G60" s="96">
        <v>3</v>
      </c>
      <c r="H60" s="7" t="s">
        <v>70</v>
      </c>
      <c r="I60" s="97"/>
      <c r="J60" s="7" t="s">
        <v>71</v>
      </c>
      <c r="K60" s="96">
        <v>6</v>
      </c>
      <c r="L60" s="7" t="s">
        <v>72</v>
      </c>
      <c r="M60" s="102">
        <f>SUMIF('Physical Condition Assessment'!H60:N60,"X",'PCA Cost Tables - READ ONLY'!E60:K60)</f>
        <v>1.5</v>
      </c>
      <c r="N60" s="8" t="s">
        <v>273</v>
      </c>
    </row>
    <row r="61" spans="1:14" ht="15.75" thickBot="1">
      <c r="A61" s="11"/>
      <c r="B61" s="12"/>
      <c r="D61" t="s">
        <v>135</v>
      </c>
      <c r="E61" s="96">
        <v>1.5</v>
      </c>
      <c r="F61" s="7" t="s">
        <v>69</v>
      </c>
      <c r="G61" s="97"/>
      <c r="H61" s="7" t="s">
        <v>70</v>
      </c>
      <c r="I61" s="97"/>
      <c r="J61" s="7" t="s">
        <v>71</v>
      </c>
      <c r="K61" s="96">
        <v>12</v>
      </c>
      <c r="L61" s="7" t="s">
        <v>72</v>
      </c>
      <c r="M61" s="102">
        <f>SUMIF('Physical Condition Assessment'!H61:N61,"X",'PCA Cost Tables - READ ONLY'!E61:K61)</f>
        <v>0</v>
      </c>
      <c r="N61" s="8" t="s">
        <v>273</v>
      </c>
    </row>
    <row r="62" spans="1:14" ht="15.75" thickBot="1">
      <c r="A62" s="11"/>
      <c r="B62" s="12"/>
      <c r="D62" t="s">
        <v>136</v>
      </c>
      <c r="E62" s="96">
        <v>1</v>
      </c>
      <c r="F62" s="7" t="s">
        <v>69</v>
      </c>
      <c r="G62" s="97"/>
      <c r="H62" s="7" t="s">
        <v>70</v>
      </c>
      <c r="I62" s="97"/>
      <c r="J62" s="7" t="s">
        <v>71</v>
      </c>
      <c r="K62" s="96">
        <v>20</v>
      </c>
      <c r="L62" s="7" t="s">
        <v>72</v>
      </c>
      <c r="M62" s="102">
        <f>SUMIF('Physical Condition Assessment'!H62:N62,"X",'PCA Cost Tables - READ ONLY'!E62:K62)</f>
        <v>0</v>
      </c>
      <c r="N62" s="8" t="s">
        <v>273</v>
      </c>
    </row>
    <row r="63" spans="1:14" ht="15.75" thickBot="1">
      <c r="A63" s="11"/>
      <c r="B63" s="12"/>
      <c r="C63" t="s">
        <v>137</v>
      </c>
      <c r="D63" t="s">
        <v>138</v>
      </c>
      <c r="E63" s="97"/>
      <c r="F63" s="7" t="s">
        <v>69</v>
      </c>
      <c r="G63" s="97"/>
      <c r="H63" s="7" t="s">
        <v>70</v>
      </c>
      <c r="I63" s="97"/>
      <c r="J63" s="7" t="s">
        <v>71</v>
      </c>
      <c r="K63" s="96">
        <v>5.85</v>
      </c>
      <c r="L63" s="7" t="s">
        <v>72</v>
      </c>
      <c r="M63" s="102">
        <f>SUMIF('Physical Condition Assessment'!H63:N63,"X",'PCA Cost Tables - READ ONLY'!E63:K63)</f>
        <v>0</v>
      </c>
      <c r="N63" s="8" t="s">
        <v>273</v>
      </c>
    </row>
    <row r="64" spans="1:14" ht="15.75" thickBot="1">
      <c r="A64" s="11"/>
      <c r="B64" s="12"/>
      <c r="D64" t="s">
        <v>139</v>
      </c>
      <c r="E64" s="96">
        <v>2.5</v>
      </c>
      <c r="F64" s="7" t="s">
        <v>69</v>
      </c>
      <c r="G64" s="97"/>
      <c r="H64" s="7" t="s">
        <v>70</v>
      </c>
      <c r="I64" s="96">
        <v>5</v>
      </c>
      <c r="J64" s="7" t="s">
        <v>71</v>
      </c>
      <c r="K64" s="96">
        <v>5.5</v>
      </c>
      <c r="L64" s="7" t="s">
        <v>72</v>
      </c>
      <c r="M64" s="102">
        <f>SUMIF('Physical Condition Assessment'!H64:N64,"X",'PCA Cost Tables - READ ONLY'!E64:K64)</f>
        <v>5</v>
      </c>
      <c r="N64" s="8" t="s">
        <v>273</v>
      </c>
    </row>
    <row r="65" spans="1:14" ht="15.75" thickBot="1">
      <c r="A65" s="11"/>
      <c r="B65" s="12"/>
      <c r="D65" t="s">
        <v>141</v>
      </c>
      <c r="E65" s="97"/>
      <c r="F65" s="7" t="s">
        <v>69</v>
      </c>
      <c r="G65" s="97"/>
      <c r="H65" s="7" t="s">
        <v>70</v>
      </c>
      <c r="I65" s="97"/>
      <c r="J65" s="7" t="s">
        <v>71</v>
      </c>
      <c r="K65" s="96">
        <v>6</v>
      </c>
      <c r="L65" s="7" t="s">
        <v>72</v>
      </c>
      <c r="M65" s="102">
        <f>SUMIF('Physical Condition Assessment'!H65:N65,"X",'PCA Cost Tables - READ ONLY'!E65:K65)</f>
        <v>0</v>
      </c>
      <c r="N65" s="8" t="s">
        <v>273</v>
      </c>
    </row>
    <row r="66" spans="1:14" ht="15.75" thickBot="1">
      <c r="A66" s="11"/>
      <c r="B66" s="12"/>
      <c r="D66" t="s">
        <v>142</v>
      </c>
      <c r="E66" s="96">
        <v>2.5</v>
      </c>
      <c r="F66" s="7" t="s">
        <v>69</v>
      </c>
      <c r="G66" s="97"/>
      <c r="H66" s="7" t="s">
        <v>70</v>
      </c>
      <c r="I66" s="97"/>
      <c r="J66" s="7" t="s">
        <v>71</v>
      </c>
      <c r="K66" s="96">
        <v>7.5</v>
      </c>
      <c r="L66" s="7" t="s">
        <v>72</v>
      </c>
      <c r="M66" s="102">
        <f>SUMIF('Physical Condition Assessment'!H66:N66,"X",'PCA Cost Tables - READ ONLY'!E66:K66)</f>
        <v>0</v>
      </c>
      <c r="N66" s="8" t="s">
        <v>273</v>
      </c>
    </row>
    <row r="67" spans="1:14" ht="15.75" thickBot="1">
      <c r="A67" s="11"/>
      <c r="B67" s="12"/>
      <c r="D67" t="s">
        <v>136</v>
      </c>
      <c r="E67" s="96">
        <v>5</v>
      </c>
      <c r="F67" s="7" t="s">
        <v>69</v>
      </c>
      <c r="G67" s="97"/>
      <c r="H67" s="7" t="s">
        <v>70</v>
      </c>
      <c r="I67" s="97"/>
      <c r="J67" s="7" t="s">
        <v>71</v>
      </c>
      <c r="K67" s="96">
        <v>18</v>
      </c>
      <c r="L67" s="7" t="s">
        <v>72</v>
      </c>
      <c r="M67" s="102">
        <f>SUMIF('Physical Condition Assessment'!H67:N67,"X",'PCA Cost Tables - READ ONLY'!E67:K67)</f>
        <v>0</v>
      </c>
      <c r="N67" s="8" t="s">
        <v>273</v>
      </c>
    </row>
    <row r="68" spans="1:14" ht="15.75" thickBot="1">
      <c r="A68" s="11"/>
      <c r="B68" s="12"/>
      <c r="D68" t="s">
        <v>143</v>
      </c>
      <c r="E68" s="97"/>
      <c r="F68" s="7" t="s">
        <v>69</v>
      </c>
      <c r="G68" s="97"/>
      <c r="H68" s="7" t="s">
        <v>70</v>
      </c>
      <c r="I68" s="97"/>
      <c r="J68" s="7" t="s">
        <v>71</v>
      </c>
      <c r="K68" s="96">
        <v>16</v>
      </c>
      <c r="L68" s="7" t="s">
        <v>72</v>
      </c>
      <c r="M68" s="102">
        <f>SUMIF('Physical Condition Assessment'!H68:N68,"X",'PCA Cost Tables - READ ONLY'!E68:K68)</f>
        <v>0</v>
      </c>
      <c r="N68" s="8" t="s">
        <v>273</v>
      </c>
    </row>
    <row r="69" spans="1:14" ht="15.75" thickBot="1">
      <c r="A69" s="11"/>
      <c r="B69" s="12"/>
      <c r="D69" t="s">
        <v>144</v>
      </c>
      <c r="E69" s="97"/>
      <c r="F69" s="7" t="s">
        <v>69</v>
      </c>
      <c r="G69" s="96">
        <v>6.25</v>
      </c>
      <c r="H69" s="7" t="s">
        <v>70</v>
      </c>
      <c r="I69" s="97"/>
      <c r="J69" s="7" t="s">
        <v>71</v>
      </c>
      <c r="K69" s="96">
        <v>28.5</v>
      </c>
      <c r="L69" s="7" t="s">
        <v>72</v>
      </c>
      <c r="M69" s="102">
        <f>SUMIF('Physical Condition Assessment'!H69:N69,"X",'PCA Cost Tables - READ ONLY'!E69:K69)</f>
        <v>0</v>
      </c>
      <c r="N69" s="8" t="s">
        <v>273</v>
      </c>
    </row>
    <row r="70" spans="1:14" ht="15.75" thickBot="1">
      <c r="A70" s="11"/>
      <c r="B70" s="12"/>
      <c r="C70" t="s">
        <v>145</v>
      </c>
      <c r="D70" t="s">
        <v>134</v>
      </c>
      <c r="E70" s="96">
        <v>1.5</v>
      </c>
      <c r="F70" s="7" t="s">
        <v>69</v>
      </c>
      <c r="G70" s="96">
        <v>2.5</v>
      </c>
      <c r="H70" s="7" t="s">
        <v>70</v>
      </c>
      <c r="I70" s="97"/>
      <c r="J70" s="7" t="s">
        <v>71</v>
      </c>
      <c r="K70" s="96">
        <v>8.5</v>
      </c>
      <c r="L70" s="7" t="s">
        <v>72</v>
      </c>
      <c r="M70" s="102">
        <f>SUMIF('Physical Condition Assessment'!H70:N70,"X",'PCA Cost Tables - READ ONLY'!E70:K70)</f>
        <v>0</v>
      </c>
      <c r="N70" s="8" t="s">
        <v>273</v>
      </c>
    </row>
    <row r="71" spans="1:14" ht="15.75" thickBot="1">
      <c r="A71" s="11"/>
      <c r="B71" s="12"/>
      <c r="D71" t="s">
        <v>146</v>
      </c>
      <c r="E71" s="96">
        <v>1.5</v>
      </c>
      <c r="F71" s="7" t="s">
        <v>69</v>
      </c>
      <c r="G71" s="96">
        <v>2.5</v>
      </c>
      <c r="H71" s="7" t="s">
        <v>70</v>
      </c>
      <c r="I71" s="97"/>
      <c r="J71" s="7" t="s">
        <v>71</v>
      </c>
      <c r="K71" s="96">
        <v>5.0999999999999996</v>
      </c>
      <c r="L71" s="7" t="s">
        <v>72</v>
      </c>
      <c r="M71" s="102">
        <f>SUMIF('Physical Condition Assessment'!H71:N71,"X",'PCA Cost Tables - READ ONLY'!E71:K71)</f>
        <v>0</v>
      </c>
      <c r="N71" s="8" t="s">
        <v>273</v>
      </c>
    </row>
    <row r="72" spans="1:14" ht="15.75" thickBot="1">
      <c r="A72" s="11"/>
      <c r="B72" s="12"/>
      <c r="D72" t="s">
        <v>147</v>
      </c>
      <c r="E72" s="96">
        <v>1.85</v>
      </c>
      <c r="F72" s="7" t="s">
        <v>69</v>
      </c>
      <c r="G72" s="97"/>
      <c r="H72" s="7" t="s">
        <v>70</v>
      </c>
      <c r="I72" s="97"/>
      <c r="J72" s="7" t="s">
        <v>71</v>
      </c>
      <c r="K72" s="96">
        <v>4.5</v>
      </c>
      <c r="L72" s="7" t="s">
        <v>72</v>
      </c>
      <c r="M72" s="102">
        <f>SUMIF('Physical Condition Assessment'!H72:N72,"X",'PCA Cost Tables - READ ONLY'!E72:K72)</f>
        <v>0</v>
      </c>
      <c r="N72" s="8" t="s">
        <v>273</v>
      </c>
    </row>
    <row r="73" spans="1:14" ht="15.75" thickBot="1">
      <c r="A73" s="11"/>
      <c r="B73" s="12"/>
      <c r="D73" t="s">
        <v>148</v>
      </c>
      <c r="E73" s="97"/>
      <c r="F73" s="7" t="s">
        <v>69</v>
      </c>
      <c r="G73" s="97"/>
      <c r="H73" s="7" t="s">
        <v>70</v>
      </c>
      <c r="I73" s="97"/>
      <c r="J73" s="7" t="s">
        <v>71</v>
      </c>
      <c r="K73" s="96">
        <v>2.5</v>
      </c>
      <c r="L73" s="7" t="s">
        <v>72</v>
      </c>
      <c r="M73" s="102">
        <f>SUMIF('Physical Condition Assessment'!H73:N73,"X",'PCA Cost Tables - READ ONLY'!E73:K73)</f>
        <v>0</v>
      </c>
      <c r="N73" s="8" t="s">
        <v>273</v>
      </c>
    </row>
    <row r="74" spans="1:14">
      <c r="A74" s="144" t="s">
        <v>149</v>
      </c>
      <c r="B74" s="21"/>
      <c r="C74" s="22"/>
      <c r="D74" s="22"/>
      <c r="E74" s="95"/>
      <c r="F74" s="20"/>
      <c r="G74" s="95"/>
      <c r="H74" s="20"/>
      <c r="I74" s="95"/>
      <c r="J74" s="20"/>
      <c r="K74" s="95"/>
      <c r="L74" s="20"/>
      <c r="M74" s="101"/>
      <c r="N74" s="20"/>
    </row>
    <row r="75" spans="1:14" ht="15.75" thickBot="1">
      <c r="A75" s="11"/>
      <c r="B75" s="12" t="s">
        <v>150</v>
      </c>
    </row>
    <row r="76" spans="1:14" ht="15.75" thickBot="1">
      <c r="A76" s="11"/>
      <c r="B76" s="12"/>
      <c r="C76" t="s">
        <v>151</v>
      </c>
      <c r="E76" s="82">
        <v>6000</v>
      </c>
      <c r="F76" s="7" t="s">
        <v>69</v>
      </c>
      <c r="G76" s="82">
        <v>10000</v>
      </c>
      <c r="H76" s="7" t="s">
        <v>70</v>
      </c>
      <c r="I76" s="82">
        <v>20000</v>
      </c>
      <c r="J76" s="7" t="s">
        <v>71</v>
      </c>
      <c r="K76" s="82">
        <v>40000</v>
      </c>
      <c r="L76" s="7" t="s">
        <v>72</v>
      </c>
      <c r="M76" s="87">
        <f>SUMIF('Physical Condition Assessment'!H76:N76,"X",'PCA Cost Tables - READ ONLY'!E76:K76)</f>
        <v>0</v>
      </c>
      <c r="N76" s="8" t="s">
        <v>274</v>
      </c>
    </row>
    <row r="77" spans="1:14" ht="15.75" thickBot="1">
      <c r="A77" s="11"/>
      <c r="B77" s="12"/>
      <c r="C77" t="s">
        <v>152</v>
      </c>
      <c r="E77" s="97"/>
      <c r="F77" s="7" t="s">
        <v>69</v>
      </c>
      <c r="G77" s="82">
        <v>20000</v>
      </c>
      <c r="H77" s="7" t="s">
        <v>70</v>
      </c>
      <c r="I77" s="97"/>
      <c r="J77" s="7" t="s">
        <v>71</v>
      </c>
      <c r="K77" s="82">
        <v>150000</v>
      </c>
      <c r="L77" s="7" t="s">
        <v>72</v>
      </c>
      <c r="M77" s="102">
        <f>SUMIF('Physical Condition Assessment'!H77:N77,"X",'PCA Cost Tables - READ ONLY'!E77:K77)</f>
        <v>0</v>
      </c>
      <c r="N77" s="8" t="s">
        <v>275</v>
      </c>
    </row>
    <row r="78" spans="1:14" ht="15.75" thickBot="1">
      <c r="A78" s="11"/>
      <c r="B78" s="12"/>
      <c r="C78" t="s">
        <v>153</v>
      </c>
      <c r="E78" s="97"/>
      <c r="F78" s="7" t="s">
        <v>69</v>
      </c>
      <c r="G78" s="82">
        <v>5000</v>
      </c>
      <c r="H78" s="7" t="s">
        <v>70</v>
      </c>
      <c r="I78" s="97"/>
      <c r="J78" s="7" t="s">
        <v>71</v>
      </c>
      <c r="K78" s="82">
        <v>25000</v>
      </c>
      <c r="L78" s="7" t="s">
        <v>72</v>
      </c>
      <c r="M78" s="102">
        <f>SUMIF('Physical Condition Assessment'!H78:N78,"X",'PCA Cost Tables - READ ONLY'!E78:K78)</f>
        <v>0</v>
      </c>
      <c r="N78" s="8" t="s">
        <v>276</v>
      </c>
    </row>
    <row r="79" spans="1:14" ht="15.75" thickBot="1">
      <c r="A79" s="11"/>
      <c r="B79" s="12" t="s">
        <v>154</v>
      </c>
    </row>
    <row r="80" spans="1:14" ht="15.75" thickBot="1">
      <c r="A80" s="11"/>
      <c r="B80" s="12"/>
      <c r="C80" t="s">
        <v>155</v>
      </c>
      <c r="E80" s="97"/>
      <c r="F80" s="7" t="s">
        <v>69</v>
      </c>
      <c r="G80" s="96">
        <v>4</v>
      </c>
      <c r="H80" s="7" t="s">
        <v>70</v>
      </c>
      <c r="I80" s="97"/>
      <c r="J80" s="7" t="s">
        <v>71</v>
      </c>
      <c r="K80" s="96">
        <v>7</v>
      </c>
      <c r="L80" s="7" t="s">
        <v>72</v>
      </c>
      <c r="M80" s="102">
        <f>SUMIF('Physical Condition Assessment'!H80:N80,"X",'PCA Cost Tables - READ ONLY'!E80:K80)</f>
        <v>0</v>
      </c>
      <c r="N80" s="8"/>
    </row>
    <row r="81" spans="1:14" ht="15.75" thickBot="1">
      <c r="A81" s="11"/>
      <c r="B81" s="12"/>
      <c r="C81" t="s">
        <v>156</v>
      </c>
      <c r="E81" s="96">
        <v>2.5</v>
      </c>
      <c r="F81" s="7" t="s">
        <v>69</v>
      </c>
      <c r="G81" s="96">
        <v>2</v>
      </c>
      <c r="H81" s="7" t="s">
        <v>70</v>
      </c>
      <c r="I81" s="97"/>
      <c r="J81" s="7" t="s">
        <v>71</v>
      </c>
      <c r="K81" s="96">
        <v>3</v>
      </c>
      <c r="L81" s="7" t="s">
        <v>72</v>
      </c>
      <c r="M81" s="102">
        <f>SUMIF('Physical Condition Assessment'!H81:N81,"X",'PCA Cost Tables - READ ONLY'!E81:K81)</f>
        <v>5</v>
      </c>
      <c r="N81" s="8"/>
    </row>
    <row r="82" spans="1:14" ht="15.75" thickBot="1">
      <c r="A82" s="11"/>
      <c r="B82" s="12"/>
      <c r="C82" t="s">
        <v>158</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159</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160</v>
      </c>
      <c r="D84" t="s">
        <v>84</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161</v>
      </c>
    </row>
    <row r="86" spans="1:14" ht="15.75" thickBot="1">
      <c r="A86" s="11"/>
      <c r="B86" s="12"/>
      <c r="C86" t="s">
        <v>162</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163</v>
      </c>
      <c r="D87" t="s">
        <v>164</v>
      </c>
      <c r="E87" s="96">
        <v>1.5</v>
      </c>
      <c r="F87" s="7" t="s">
        <v>69</v>
      </c>
      <c r="G87" s="96">
        <v>2.5</v>
      </c>
      <c r="H87" s="7" t="s">
        <v>70</v>
      </c>
      <c r="I87" s="96">
        <v>3</v>
      </c>
      <c r="J87" s="7" t="s">
        <v>71</v>
      </c>
      <c r="K87" s="96">
        <v>4</v>
      </c>
      <c r="L87" s="7" t="s">
        <v>72</v>
      </c>
      <c r="M87" s="102">
        <f>SUMIF('Physical Condition Assessment'!H87:N87,"X",'PCA Cost Tables - READ ONLY'!E87:K87)</f>
        <v>0</v>
      </c>
      <c r="N87" s="8"/>
    </row>
    <row r="88" spans="1:14" ht="15.75" thickBot="1">
      <c r="A88" s="11"/>
      <c r="B88" s="12"/>
      <c r="D88" t="s">
        <v>165</v>
      </c>
      <c r="E88" s="97"/>
      <c r="F88" s="7" t="s">
        <v>69</v>
      </c>
      <c r="G88" s="97"/>
      <c r="H88" s="7" t="s">
        <v>70</v>
      </c>
      <c r="I88" s="96">
        <v>2</v>
      </c>
      <c r="J88" s="7" t="s">
        <v>71</v>
      </c>
      <c r="K88" s="96">
        <v>3</v>
      </c>
      <c r="L88" s="7" t="s">
        <v>72</v>
      </c>
      <c r="M88" s="102">
        <f>SUMIF('Physical Condition Assessment'!H88:N88,"X",'PCA Cost Tables - READ ONLY'!E88:K88)</f>
        <v>5</v>
      </c>
      <c r="N88" s="8"/>
    </row>
    <row r="89" spans="1:14" ht="15.75" thickBot="1">
      <c r="A89" s="11"/>
      <c r="B89" s="12"/>
      <c r="D89" t="s">
        <v>166</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167</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168</v>
      </c>
      <c r="D91" t="s">
        <v>169</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170</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171</v>
      </c>
      <c r="D93" t="s">
        <v>172</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173</v>
      </c>
      <c r="E94" s="96">
        <v>1.5</v>
      </c>
      <c r="F94" s="7" t="s">
        <v>69</v>
      </c>
      <c r="G94" s="96">
        <v>3</v>
      </c>
      <c r="H94" s="7" t="s">
        <v>70</v>
      </c>
      <c r="I94" s="97"/>
      <c r="J94" s="7" t="s">
        <v>71</v>
      </c>
      <c r="K94" s="96">
        <v>5</v>
      </c>
      <c r="L94" s="7" t="s">
        <v>72</v>
      </c>
      <c r="M94" s="102">
        <f>SUMIF('Physical Condition Assessment'!H94:N94,"X",'PCA Cost Tables - READ ONLY'!E94:K94)</f>
        <v>0</v>
      </c>
      <c r="N94" s="8"/>
    </row>
    <row r="95" spans="1:14" ht="15.75" thickBot="1">
      <c r="A95" s="11"/>
      <c r="B95" s="12"/>
      <c r="C95" t="s">
        <v>174</v>
      </c>
      <c r="D95" t="s">
        <v>175</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176</v>
      </c>
      <c r="E96" s="97"/>
      <c r="F96" s="7" t="s">
        <v>69</v>
      </c>
      <c r="G96" s="96">
        <v>3</v>
      </c>
      <c r="H96" s="7" t="s">
        <v>70</v>
      </c>
      <c r="I96" s="97"/>
      <c r="J96" s="7" t="s">
        <v>71</v>
      </c>
      <c r="K96" s="96">
        <v>2</v>
      </c>
      <c r="L96" s="7" t="s">
        <v>72</v>
      </c>
      <c r="M96" s="102">
        <f>SUMIF('Physical Condition Assessment'!H96:N96,"X",'PCA Cost Tables - READ ONLY'!E96:K96)</f>
        <v>5</v>
      </c>
      <c r="N96" s="8"/>
    </row>
    <row r="97" spans="1:14" ht="15.75" thickBot="1">
      <c r="A97" s="11"/>
      <c r="B97" s="12"/>
      <c r="D97" t="s">
        <v>177</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178</v>
      </c>
      <c r="E98" s="97"/>
      <c r="F98" s="7" t="s">
        <v>69</v>
      </c>
      <c r="G98" s="97"/>
      <c r="H98" s="7" t="s">
        <v>70</v>
      </c>
      <c r="I98" s="96">
        <v>1</v>
      </c>
      <c r="J98" s="7" t="s">
        <v>71</v>
      </c>
      <c r="K98" s="96">
        <v>2</v>
      </c>
      <c r="L98" s="7" t="s">
        <v>72</v>
      </c>
      <c r="M98" s="102">
        <f>SUMIF('Physical Condition Assessment'!H98:N98,"X",'PCA Cost Tables - READ ONLY'!E98:K98)</f>
        <v>3</v>
      </c>
      <c r="N98" s="8"/>
    </row>
    <row r="99" spans="1:14" ht="15.75" thickBot="1">
      <c r="A99" s="11"/>
      <c r="B99" s="12"/>
      <c r="C99" t="s">
        <v>180</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181</v>
      </c>
      <c r="D100" t="s">
        <v>84</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182</v>
      </c>
    </row>
    <row r="102" spans="1:14" ht="15.75" thickBot="1">
      <c r="A102" s="11"/>
      <c r="B102" s="12"/>
      <c r="C102" t="s">
        <v>183</v>
      </c>
      <c r="E102" s="97"/>
      <c r="F102" s="7" t="s">
        <v>69</v>
      </c>
      <c r="G102" s="96">
        <v>2</v>
      </c>
      <c r="H102" s="7" t="s">
        <v>70</v>
      </c>
      <c r="I102" s="97"/>
      <c r="J102" s="7" t="s">
        <v>71</v>
      </c>
      <c r="K102" s="96">
        <v>3.75</v>
      </c>
      <c r="L102" s="7" t="s">
        <v>72</v>
      </c>
      <c r="M102" s="102">
        <f>SUMIF('Physical Condition Assessment'!H102:N102,"X",'PCA Cost Tables - READ ONLY'!E102:K102)</f>
        <v>5.75</v>
      </c>
      <c r="N102" s="8"/>
    </row>
    <row r="103" spans="1:14" ht="15.75" thickBot="1">
      <c r="A103" s="11"/>
      <c r="B103" s="12"/>
      <c r="C103" t="s">
        <v>185</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186</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187</v>
      </c>
      <c r="D105" t="s">
        <v>84</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188</v>
      </c>
    </row>
    <row r="107" spans="1:14" ht="15.75" thickBot="1">
      <c r="A107" s="11"/>
      <c r="B107" s="12"/>
      <c r="C107" t="s">
        <v>189</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190</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191</v>
      </c>
      <c r="D109" t="s">
        <v>192</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193</v>
      </c>
      <c r="E110" s="97"/>
      <c r="F110" s="7" t="s">
        <v>69</v>
      </c>
      <c r="G110" s="96">
        <v>1.5</v>
      </c>
      <c r="H110" s="7" t="s">
        <v>70</v>
      </c>
      <c r="I110" s="96">
        <v>2.5</v>
      </c>
      <c r="J110" s="7" t="s">
        <v>71</v>
      </c>
      <c r="K110" s="96">
        <v>5</v>
      </c>
      <c r="L110" s="7" t="s">
        <v>72</v>
      </c>
      <c r="M110" s="102">
        <f>SUMIF('Physical Condition Assessment'!H110:N110,"X",'PCA Cost Tables - READ ONLY'!E110:K110)</f>
        <v>5</v>
      </c>
      <c r="N110" s="8"/>
    </row>
    <row r="111" spans="1:14" ht="15.75" thickBot="1">
      <c r="A111" s="11"/>
      <c r="B111" s="12"/>
      <c r="D111" t="s">
        <v>194</v>
      </c>
      <c r="E111" s="97"/>
      <c r="F111" s="7" t="s">
        <v>69</v>
      </c>
      <c r="G111" s="96">
        <v>0.25</v>
      </c>
      <c r="H111" s="7" t="s">
        <v>70</v>
      </c>
      <c r="I111" s="96">
        <v>0.65</v>
      </c>
      <c r="J111" s="7" t="s">
        <v>71</v>
      </c>
      <c r="K111" s="96">
        <v>1.1000000000000001</v>
      </c>
      <c r="L111" s="7" t="s">
        <v>72</v>
      </c>
      <c r="M111" s="102">
        <f>SUMIF('Physical Condition Assessment'!H111:N111,"X",'PCA Cost Tables - READ ONLY'!E111:K111)</f>
        <v>1.75</v>
      </c>
      <c r="N111" s="8"/>
    </row>
    <row r="112" spans="1:14" ht="15.75" thickBot="1">
      <c r="A112" s="11"/>
      <c r="B112" s="12"/>
      <c r="D112" t="s">
        <v>195</v>
      </c>
      <c r="E112" s="97"/>
      <c r="F112" s="7" t="s">
        <v>69</v>
      </c>
      <c r="G112" s="96">
        <v>0.25</v>
      </c>
      <c r="H112" s="7" t="s">
        <v>70</v>
      </c>
      <c r="I112" s="96">
        <v>0.5</v>
      </c>
      <c r="J112" s="7" t="s">
        <v>71</v>
      </c>
      <c r="K112" s="96">
        <v>1</v>
      </c>
      <c r="L112" s="7" t="s">
        <v>72</v>
      </c>
      <c r="M112" s="102">
        <f>SUMIF('Physical Condition Assessment'!H112:N112,"X",'PCA Cost Tables - READ ONLY'!E112:K112)</f>
        <v>1</v>
      </c>
      <c r="N112" s="8"/>
    </row>
    <row r="113" spans="1:14" ht="15.75" thickBot="1">
      <c r="A113" s="11"/>
      <c r="B113" s="12"/>
      <c r="D113" t="s">
        <v>196</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197</v>
      </c>
      <c r="E114" s="97"/>
      <c r="F114" s="7" t="s">
        <v>69</v>
      </c>
      <c r="G114" s="96">
        <v>0.5</v>
      </c>
      <c r="H114" s="7" t="s">
        <v>70</v>
      </c>
      <c r="I114" s="96">
        <v>1</v>
      </c>
      <c r="J114" s="7" t="s">
        <v>71</v>
      </c>
      <c r="K114" s="96">
        <v>2.25</v>
      </c>
      <c r="L114" s="7" t="s">
        <v>72</v>
      </c>
      <c r="M114" s="102">
        <f>SUMIF('Physical Condition Assessment'!H114:N114,"X",'PCA Cost Tables - READ ONLY'!E114:K114)</f>
        <v>2.25</v>
      </c>
      <c r="N114" s="107"/>
    </row>
    <row r="115" spans="1:14" ht="15.75" thickBot="1">
      <c r="A115" s="11"/>
      <c r="B115" s="12"/>
      <c r="D115" t="s">
        <v>198</v>
      </c>
      <c r="E115" s="96">
        <v>0.25</v>
      </c>
      <c r="F115" s="7" t="s">
        <v>69</v>
      </c>
      <c r="G115" s="97"/>
      <c r="H115" s="7" t="s">
        <v>70</v>
      </c>
      <c r="I115" s="96">
        <v>0.5</v>
      </c>
      <c r="J115" s="7" t="s">
        <v>71</v>
      </c>
      <c r="K115" s="96">
        <v>1</v>
      </c>
      <c r="L115" s="7" t="s">
        <v>72</v>
      </c>
      <c r="M115" s="102">
        <f>SUMIF('Physical Condition Assessment'!H115:N115,"X",'PCA Cost Tables - READ ONLY'!E115:K115)</f>
        <v>1</v>
      </c>
      <c r="N115" s="8"/>
    </row>
    <row r="116" spans="1:14" ht="15.75" thickBot="1">
      <c r="A116" s="11"/>
      <c r="B116" s="12"/>
      <c r="C116" t="s">
        <v>199</v>
      </c>
      <c r="D116" t="s">
        <v>84</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200</v>
      </c>
      <c r="B118" s="21"/>
      <c r="C118" s="22"/>
      <c r="D118" s="22"/>
      <c r="E118" s="95"/>
      <c r="F118" s="20"/>
      <c r="G118" s="95"/>
      <c r="H118" s="20"/>
      <c r="I118" s="95"/>
      <c r="J118" s="20"/>
      <c r="K118" s="95"/>
      <c r="L118" s="20"/>
      <c r="M118" s="101"/>
      <c r="N118" s="20"/>
    </row>
    <row r="119" spans="1:14" ht="15.75" thickBot="1">
      <c r="A119" s="11"/>
      <c r="B119" s="12" t="s">
        <v>201</v>
      </c>
    </row>
    <row r="120" spans="1:14" ht="15.75" thickBot="1">
      <c r="A120" s="11"/>
      <c r="B120" s="12"/>
      <c r="C120" t="s">
        <v>202</v>
      </c>
      <c r="D120" t="s">
        <v>203</v>
      </c>
      <c r="E120" s="96">
        <v>0.4</v>
      </c>
      <c r="F120" s="7" t="s">
        <v>69</v>
      </c>
      <c r="G120" s="96">
        <v>0.65</v>
      </c>
      <c r="H120" s="7" t="s">
        <v>70</v>
      </c>
      <c r="I120" s="96">
        <v>0.8</v>
      </c>
      <c r="J120" s="7" t="s">
        <v>71</v>
      </c>
      <c r="K120" s="96">
        <v>2</v>
      </c>
      <c r="L120" s="7" t="s">
        <v>72</v>
      </c>
      <c r="M120" s="102">
        <f>SUMIF('Physical Condition Assessment'!H120:N120,"X",'PCA Cost Tables - READ ONLY'!E120:K120)</f>
        <v>0</v>
      </c>
      <c r="N120" s="8"/>
    </row>
    <row r="121" spans="1:14" ht="15.75" thickBot="1">
      <c r="A121" s="11"/>
      <c r="B121" s="12"/>
      <c r="D121" t="s">
        <v>204</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205</v>
      </c>
      <c r="D122" t="s">
        <v>206</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207</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208</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209</v>
      </c>
      <c r="E125" s="96">
        <v>5</v>
      </c>
      <c r="F125" s="7" t="s">
        <v>69</v>
      </c>
      <c r="G125" s="96">
        <v>7.5</v>
      </c>
      <c r="H125" s="7" t="s">
        <v>70</v>
      </c>
      <c r="I125" s="96">
        <v>12</v>
      </c>
      <c r="J125" s="7" t="s">
        <v>71</v>
      </c>
      <c r="K125" s="96">
        <v>25</v>
      </c>
      <c r="L125" s="7" t="s">
        <v>72</v>
      </c>
      <c r="M125" s="102">
        <f>SUMIF('Physical Condition Assessment'!H125:N125,"X",'PCA Cost Tables - READ ONLY'!E125:K125)</f>
        <v>7.5</v>
      </c>
      <c r="N125" s="8"/>
    </row>
    <row r="126" spans="1:14" ht="15.75" thickBot="1">
      <c r="A126" s="11"/>
      <c r="B126" s="12"/>
      <c r="C126" t="s">
        <v>210</v>
      </c>
      <c r="D126" t="s">
        <v>84</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211</v>
      </c>
      <c r="D127" t="s">
        <v>84</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212</v>
      </c>
    </row>
    <row r="129" spans="1:14" ht="15.75" thickBot="1">
      <c r="A129" s="11"/>
      <c r="B129" s="12"/>
      <c r="C129" t="s">
        <v>213</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214</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215</v>
      </c>
      <c r="B131" s="21"/>
      <c r="C131" s="22"/>
      <c r="D131" s="22"/>
      <c r="E131" s="95"/>
      <c r="F131" s="20"/>
      <c r="G131" s="95"/>
      <c r="H131" s="20"/>
      <c r="I131" s="95"/>
      <c r="J131" s="20"/>
      <c r="K131" s="95"/>
      <c r="L131" s="20"/>
      <c r="M131" s="101"/>
      <c r="N131" s="20"/>
    </row>
    <row r="132" spans="1:14">
      <c r="A132" s="11"/>
    </row>
    <row r="133" spans="1:14">
      <c r="A133" s="144" t="s">
        <v>216</v>
      </c>
      <c r="B133" s="22"/>
      <c r="C133" s="22"/>
      <c r="D133" s="22"/>
      <c r="E133" s="95"/>
      <c r="F133" s="20"/>
      <c r="G133" s="95"/>
      <c r="H133" s="20"/>
      <c r="I133" s="95"/>
      <c r="J133" s="20"/>
      <c r="K133" s="95"/>
      <c r="L133" s="20"/>
      <c r="M133" s="101"/>
      <c r="N133" s="20"/>
    </row>
    <row r="134" spans="1:14">
      <c r="B134" s="12" t="s">
        <v>217</v>
      </c>
      <c r="D134" t="s">
        <v>84</v>
      </c>
    </row>
    <row r="135" spans="1:14" ht="15.75" thickBot="1">
      <c r="B135" s="12" t="s">
        <v>218</v>
      </c>
      <c r="E135" s="98"/>
      <c r="G135" s="98"/>
      <c r="I135" s="98"/>
      <c r="K135" s="98"/>
      <c r="M135" s="105"/>
      <c r="N135" s="72"/>
    </row>
    <row r="136" spans="1:14" ht="15.75" thickBot="1">
      <c r="B136" s="12"/>
      <c r="C136" t="s">
        <v>219</v>
      </c>
      <c r="E136" s="96">
        <v>1.4</v>
      </c>
      <c r="F136" s="7" t="s">
        <v>69</v>
      </c>
      <c r="G136" s="97"/>
      <c r="H136" s="7" t="s">
        <v>70</v>
      </c>
      <c r="I136" s="96">
        <v>11</v>
      </c>
      <c r="J136" s="7" t="s">
        <v>71</v>
      </c>
      <c r="K136" s="96">
        <v>9.5</v>
      </c>
      <c r="L136" s="7" t="s">
        <v>72</v>
      </c>
      <c r="M136" s="102">
        <f>SUMIF('Physical Condition Assessment'!H136:N136,"X",'PCA Cost Tables - READ ONLY'!E136:K136)</f>
        <v>0</v>
      </c>
      <c r="N136" s="8" t="s">
        <v>277</v>
      </c>
    </row>
    <row r="137" spans="1:14" ht="15.75" thickBot="1">
      <c r="B137" s="12"/>
      <c r="C137" t="s">
        <v>220</v>
      </c>
      <c r="E137" s="82">
        <v>3</v>
      </c>
      <c r="F137" s="7" t="s">
        <v>69</v>
      </c>
      <c r="G137" s="97"/>
      <c r="H137" s="7" t="s">
        <v>70</v>
      </c>
      <c r="I137" s="82">
        <v>9</v>
      </c>
      <c r="J137" s="7" t="s">
        <v>71</v>
      </c>
      <c r="K137" s="82">
        <v>6.5</v>
      </c>
      <c r="L137" s="7" t="s">
        <v>72</v>
      </c>
      <c r="M137" s="87">
        <f>SUMIF('Physical Condition Assessment'!H137:N137,"X",'PCA Cost Tables - READ ONLY'!E137:K137)</f>
        <v>3</v>
      </c>
      <c r="N137" s="8" t="s">
        <v>277</v>
      </c>
    </row>
    <row r="138" spans="1:14" ht="15.75" thickBot="1">
      <c r="B138" s="12"/>
      <c r="C138" t="s">
        <v>222</v>
      </c>
      <c r="E138" s="97"/>
      <c r="F138" s="7" t="s">
        <v>69</v>
      </c>
      <c r="G138" s="97"/>
      <c r="H138" s="7" t="s">
        <v>70</v>
      </c>
      <c r="I138" s="96">
        <v>12</v>
      </c>
      <c r="J138" s="7" t="s">
        <v>71</v>
      </c>
      <c r="K138" s="96">
        <v>10</v>
      </c>
      <c r="L138" s="7" t="s">
        <v>72</v>
      </c>
      <c r="M138" s="102">
        <f>SUMIF('Physical Condition Assessment'!H138:N138,"X",'PCA Cost Tables - READ ONLY'!E138:K138)</f>
        <v>0</v>
      </c>
      <c r="N138" s="8" t="s">
        <v>277</v>
      </c>
    </row>
    <row r="139" spans="1:14" ht="15.75" thickBot="1">
      <c r="B139" s="12"/>
      <c r="C139" t="s">
        <v>223</v>
      </c>
      <c r="E139" s="97"/>
      <c r="F139" s="7" t="s">
        <v>69</v>
      </c>
      <c r="G139" s="97"/>
      <c r="H139" s="7" t="s">
        <v>70</v>
      </c>
      <c r="I139" s="96">
        <v>1</v>
      </c>
      <c r="J139" s="7" t="s">
        <v>71</v>
      </c>
      <c r="K139" s="96">
        <v>65</v>
      </c>
      <c r="L139" s="7" t="s">
        <v>72</v>
      </c>
      <c r="M139" s="102">
        <f>SUMIF('Physical Condition Assessment'!H139:N139,"X",'PCA Cost Tables - READ ONLY'!E139:K139)</f>
        <v>0</v>
      </c>
      <c r="N139" s="8" t="s">
        <v>278</v>
      </c>
    </row>
    <row r="140" spans="1:14" ht="15.75" thickBot="1">
      <c r="C140" t="s">
        <v>224</v>
      </c>
      <c r="E140" s="97"/>
      <c r="F140" s="7" t="s">
        <v>69</v>
      </c>
      <c r="G140" s="97"/>
      <c r="H140" s="7" t="s">
        <v>70</v>
      </c>
      <c r="I140" s="97"/>
      <c r="J140" s="7" t="s">
        <v>71</v>
      </c>
      <c r="K140" s="96">
        <v>2.85</v>
      </c>
      <c r="L140" s="7" t="s">
        <v>72</v>
      </c>
      <c r="M140" s="102">
        <f>SUMIF('Physical Condition Assessment'!H140:N140,"X",'PCA Cost Tables - READ ONLY'!E140:K140)</f>
        <v>2.85</v>
      </c>
      <c r="N140" s="8" t="s">
        <v>279</v>
      </c>
    </row>
    <row r="141" spans="1:14" ht="15.75" thickBot="1">
      <c r="B141" s="12" t="s">
        <v>225</v>
      </c>
    </row>
    <row r="142" spans="1:14" ht="15.75" thickBot="1">
      <c r="C142" t="s">
        <v>226</v>
      </c>
      <c r="D142" t="s">
        <v>227</v>
      </c>
      <c r="E142" s="97"/>
      <c r="F142" s="7" t="s">
        <v>69</v>
      </c>
      <c r="G142" s="97"/>
      <c r="H142" s="7" t="s">
        <v>70</v>
      </c>
      <c r="I142" s="97"/>
      <c r="J142" s="7" t="s">
        <v>71</v>
      </c>
      <c r="K142" s="96">
        <v>1</v>
      </c>
      <c r="L142" s="7" t="s">
        <v>72</v>
      </c>
      <c r="M142" s="102">
        <f>SUMIF('Physical Condition Assessment'!H142:N142,"X",'PCA Cost Tables - READ ONLY'!E142:K142)</f>
        <v>0</v>
      </c>
      <c r="N142" s="8" t="s">
        <v>277</v>
      </c>
    </row>
    <row r="143" spans="1:14" ht="15.75" thickBot="1">
      <c r="D143" t="s">
        <v>228</v>
      </c>
      <c r="E143" s="97"/>
      <c r="F143" s="7" t="s">
        <v>69</v>
      </c>
      <c r="G143" s="97"/>
      <c r="H143" s="7" t="s">
        <v>70</v>
      </c>
      <c r="I143" s="97"/>
      <c r="J143" s="7" t="s">
        <v>71</v>
      </c>
      <c r="K143" s="96">
        <v>2.5</v>
      </c>
      <c r="L143" s="7" t="s">
        <v>72</v>
      </c>
      <c r="M143" s="102">
        <f>SUMIF('Physical Condition Assessment'!H143:N143,"X",'PCA Cost Tables - READ ONLY'!E143:K143)</f>
        <v>2.5</v>
      </c>
      <c r="N143" s="8" t="s">
        <v>277</v>
      </c>
    </row>
    <row r="144" spans="1:14" ht="15.75" thickBot="1">
      <c r="C144" t="s">
        <v>230</v>
      </c>
      <c r="E144" s="97"/>
      <c r="F144" s="7" t="s">
        <v>69</v>
      </c>
      <c r="G144" s="97"/>
      <c r="H144" s="7" t="s">
        <v>70</v>
      </c>
      <c r="I144" s="97"/>
      <c r="J144" s="7" t="s">
        <v>71</v>
      </c>
      <c r="K144" s="96">
        <v>1</v>
      </c>
      <c r="L144" s="7" t="s">
        <v>72</v>
      </c>
      <c r="M144" s="102">
        <f>SUMIF('Physical Condition Assessment'!H144:N144,"X",'PCA Cost Tables - READ ONLY'!E144:K144)</f>
        <v>0</v>
      </c>
      <c r="N144" s="8" t="s">
        <v>277</v>
      </c>
    </row>
    <row r="145" spans="2:14" ht="15.75" thickBot="1">
      <c r="C145" t="s">
        <v>231</v>
      </c>
      <c r="E145" s="96">
        <v>0.65</v>
      </c>
      <c r="F145" s="7" t="s">
        <v>69</v>
      </c>
      <c r="G145" s="96">
        <v>1</v>
      </c>
      <c r="H145" s="7" t="s">
        <v>70</v>
      </c>
      <c r="I145" s="96">
        <v>1.5</v>
      </c>
      <c r="J145" s="7" t="s">
        <v>71</v>
      </c>
      <c r="K145" s="96">
        <v>2.5</v>
      </c>
      <c r="L145" s="7" t="s">
        <v>72</v>
      </c>
      <c r="M145" s="102">
        <f>SUMIF('Physical Condition Assessment'!H145:N145,"X",'PCA Cost Tables - READ ONLY'!E145:K145)</f>
        <v>0</v>
      </c>
      <c r="N145" s="8" t="s">
        <v>277</v>
      </c>
    </row>
    <row r="146" spans="2:14" ht="15.75" thickBot="1">
      <c r="C146" t="s">
        <v>232</v>
      </c>
      <c r="E146" s="97"/>
      <c r="F146" s="7" t="s">
        <v>69</v>
      </c>
      <c r="G146" s="97"/>
      <c r="H146" s="7" t="s">
        <v>70</v>
      </c>
      <c r="I146" s="97"/>
      <c r="J146" s="7" t="s">
        <v>71</v>
      </c>
      <c r="K146" s="96">
        <v>3</v>
      </c>
      <c r="L146" s="7" t="s">
        <v>72</v>
      </c>
      <c r="M146" s="102">
        <f>SUMIF('Physical Condition Assessment'!H146:N146,"X",'PCA Cost Tables - READ ONLY'!E146:K146)</f>
        <v>0</v>
      </c>
      <c r="N146" s="8" t="s">
        <v>277</v>
      </c>
    </row>
    <row r="147" spans="2:14" ht="15.75" thickBot="1">
      <c r="C147" t="s">
        <v>233</v>
      </c>
      <c r="E147" s="97"/>
      <c r="F147" s="7" t="s">
        <v>69</v>
      </c>
      <c r="G147" s="97"/>
      <c r="H147" s="7" t="s">
        <v>70</v>
      </c>
      <c r="I147" s="97"/>
      <c r="J147" s="7" t="s">
        <v>71</v>
      </c>
      <c r="K147" s="96">
        <v>3</v>
      </c>
      <c r="L147" s="7" t="s">
        <v>72</v>
      </c>
      <c r="M147" s="102">
        <f>SUMIF('Physical Condition Assessment'!H147:N147,"X",'PCA Cost Tables - READ ONLY'!E147:K147)</f>
        <v>0</v>
      </c>
      <c r="N147" s="8" t="s">
        <v>277</v>
      </c>
    </row>
    <row r="148" spans="2:14" ht="15.75" thickBot="1">
      <c r="C148" t="s">
        <v>234</v>
      </c>
      <c r="E148" s="97"/>
      <c r="F148" s="7" t="s">
        <v>69</v>
      </c>
      <c r="G148" s="97"/>
      <c r="H148" s="7" t="s">
        <v>70</v>
      </c>
      <c r="I148" s="97"/>
      <c r="J148" s="7" t="s">
        <v>71</v>
      </c>
      <c r="K148" s="96">
        <v>1</v>
      </c>
      <c r="L148" s="7" t="s">
        <v>72</v>
      </c>
      <c r="M148" s="102">
        <f>SUMIF('Physical Condition Assessment'!H148:N148,"X",'PCA Cost Tables - READ ONLY'!E148:K148)</f>
        <v>0</v>
      </c>
      <c r="N148" s="8" t="s">
        <v>277</v>
      </c>
    </row>
    <row r="149" spans="2:14" ht="15.75" thickBot="1">
      <c r="C149" t="s">
        <v>235</v>
      </c>
      <c r="D149" t="s">
        <v>84</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236</v>
      </c>
    </row>
    <row r="151" spans="2:14" ht="15.75" thickBot="1">
      <c r="C151" t="s">
        <v>237</v>
      </c>
      <c r="D151" t="s">
        <v>238</v>
      </c>
      <c r="E151" s="97"/>
      <c r="F151" s="7" t="s">
        <v>69</v>
      </c>
      <c r="G151" s="97"/>
      <c r="H151" s="7" t="s">
        <v>70</v>
      </c>
      <c r="I151" s="96">
        <v>1.5</v>
      </c>
      <c r="J151" s="7" t="s">
        <v>71</v>
      </c>
      <c r="K151" s="96">
        <v>3</v>
      </c>
      <c r="L151" s="7" t="s">
        <v>72</v>
      </c>
      <c r="M151" s="102">
        <f>SUMIF('Physical Condition Assessment'!H151:N151,"X",'PCA Cost Tables - READ ONLY'!E151:K151)</f>
        <v>0</v>
      </c>
      <c r="N151" s="8" t="s">
        <v>277</v>
      </c>
    </row>
    <row r="152" spans="2:14" ht="15.75" thickBot="1">
      <c r="D152" t="s">
        <v>239</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280</v>
      </c>
    </row>
    <row r="153" spans="2:14" ht="15.75" thickBot="1">
      <c r="C153" t="s">
        <v>240</v>
      </c>
      <c r="E153" s="97"/>
      <c r="F153" s="7" t="s">
        <v>69</v>
      </c>
      <c r="G153" s="96">
        <v>15000</v>
      </c>
      <c r="H153" s="7" t="s">
        <v>70</v>
      </c>
      <c r="I153" s="97"/>
      <c r="J153" s="7" t="s">
        <v>71</v>
      </c>
      <c r="K153" s="96">
        <v>3</v>
      </c>
      <c r="L153" s="7" t="s">
        <v>72</v>
      </c>
      <c r="M153" s="102">
        <f>SUMIF('Physical Condition Assessment'!H153:N153,"X",'PCA Cost Tables - READ ONLY'!E153:K153)</f>
        <v>3</v>
      </c>
      <c r="N153" s="8" t="s">
        <v>277</v>
      </c>
    </row>
    <row r="154" spans="2:14" ht="15.75" thickBot="1">
      <c r="C154" t="s">
        <v>242</v>
      </c>
      <c r="E154" s="97"/>
      <c r="F154" s="7" t="s">
        <v>69</v>
      </c>
      <c r="G154" s="97"/>
      <c r="H154" s="7" t="s">
        <v>70</v>
      </c>
      <c r="I154" s="97"/>
      <c r="J154" s="7" t="s">
        <v>71</v>
      </c>
      <c r="K154" s="96">
        <v>2</v>
      </c>
      <c r="L154" s="7" t="s">
        <v>72</v>
      </c>
      <c r="M154" s="102">
        <f>SUMIF('Physical Condition Assessment'!H154:N154,"X",'PCA Cost Tables - READ ONLY'!E154:K154)</f>
        <v>0</v>
      </c>
      <c r="N154" s="8" t="s">
        <v>277</v>
      </c>
    </row>
    <row r="155" spans="2:14" ht="15.75" thickBot="1">
      <c r="C155" t="s">
        <v>243</v>
      </c>
      <c r="D155" t="s">
        <v>84</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244</v>
      </c>
      <c r="D156" t="s">
        <v>84</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281</v>
      </c>
    </row>
    <row r="2" spans="1:7">
      <c r="A2" s="7"/>
    </row>
    <row r="5" spans="1:7" ht="30">
      <c r="A5" s="32" t="s">
        <v>282</v>
      </c>
      <c r="B5" s="60" t="s">
        <v>283</v>
      </c>
      <c r="C5" s="60" t="s">
        <v>284</v>
      </c>
      <c r="D5" s="60" t="s">
        <v>285</v>
      </c>
      <c r="E5" s="84" t="s">
        <v>286</v>
      </c>
    </row>
    <row r="6" spans="1:7">
      <c r="A6" s="31" t="s">
        <v>287</v>
      </c>
      <c r="B6" s="152">
        <v>275</v>
      </c>
      <c r="C6" s="108">
        <f>B6*'PCA Cost Tables - READ ONLY'!$G$1</f>
        <v>302.5</v>
      </c>
      <c r="D6" s="61">
        <f>C6*'PCA Cost Tables - READ ONLY'!$G$2</f>
        <v>417.45</v>
      </c>
      <c r="E6" s="145">
        <f>IF('Base Information Sheet'!$B$11=A6,'Building Type Budget-READ ONLY'!D6,0)</f>
        <v>0</v>
      </c>
    </row>
    <row r="7" spans="1:7">
      <c r="A7" s="31" t="s">
        <v>288</v>
      </c>
      <c r="B7" s="152">
        <v>290</v>
      </c>
      <c r="C7" s="108">
        <f>B7*'PCA Cost Tables - READ ONLY'!$G$1</f>
        <v>319</v>
      </c>
      <c r="D7" s="61">
        <f>C7*'PCA Cost Tables - READ ONLY'!$G$2</f>
        <v>440.21999999999997</v>
      </c>
      <c r="E7" s="145">
        <f>IF('Base Information Sheet'!$B$11=A7,'Building Type Budget-READ ONLY'!D7,0)</f>
        <v>0</v>
      </c>
      <c r="G7" s="151" t="s">
        <v>289</v>
      </c>
    </row>
    <row r="8" spans="1:7">
      <c r="A8" s="31" t="s">
        <v>290</v>
      </c>
      <c r="B8" s="152">
        <v>285</v>
      </c>
      <c r="C8" s="108">
        <f>B8*'PCA Cost Tables - READ ONLY'!$G$1</f>
        <v>313.5</v>
      </c>
      <c r="D8" s="61">
        <f>C8*'PCA Cost Tables - READ ONLY'!$G$2</f>
        <v>432.62999999999994</v>
      </c>
      <c r="E8" s="145">
        <f>IF('Base Information Sheet'!$B$11=A8,'Building Type Budget-READ ONLY'!D8,0)</f>
        <v>0</v>
      </c>
      <c r="G8" s="151" t="s">
        <v>291</v>
      </c>
    </row>
    <row r="9" spans="1:7">
      <c r="A9" s="31" t="s">
        <v>292</v>
      </c>
      <c r="B9" s="152">
        <v>310</v>
      </c>
      <c r="C9" s="108">
        <f>B9*'PCA Cost Tables - READ ONLY'!$G$1</f>
        <v>341</v>
      </c>
      <c r="D9" s="61">
        <f>C9*'PCA Cost Tables - READ ONLY'!$G$2</f>
        <v>470.58</v>
      </c>
      <c r="E9" s="145">
        <f>IF('Base Information Sheet'!$B$11=A9,'Building Type Budget-READ ONLY'!D9,0)</f>
        <v>0</v>
      </c>
    </row>
    <row r="10" spans="1:7">
      <c r="A10" s="31" t="s">
        <v>293</v>
      </c>
      <c r="B10" s="152">
        <v>260</v>
      </c>
      <c r="C10" s="108">
        <f>B10*'PCA Cost Tables - READ ONLY'!$G$1</f>
        <v>286</v>
      </c>
      <c r="D10" s="61">
        <f>C10*'PCA Cost Tables - READ ONLY'!$G$2</f>
        <v>394.67999999999995</v>
      </c>
      <c r="E10" s="145">
        <f>IF('Base Information Sheet'!$B$11=A10,'Building Type Budget-READ ONLY'!D10,0)</f>
        <v>0</v>
      </c>
    </row>
    <row r="11" spans="1:7">
      <c r="A11" s="31" t="s">
        <v>294</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295</v>
      </c>
      <c r="B12" s="152">
        <v>300</v>
      </c>
      <c r="C12" s="108">
        <f>B12*'PCA Cost Tables - READ ONLY'!$G$1</f>
        <v>330</v>
      </c>
      <c r="D12" s="61">
        <f>C12*'PCA Cost Tables - READ ONLY'!$G$2</f>
        <v>455.4</v>
      </c>
      <c r="E12" s="145">
        <f>IF('Base Information Sheet'!$B$11=A12,'Building Type Budget-READ ONLY'!D12,0)</f>
        <v>0</v>
      </c>
    </row>
    <row r="13" spans="1:7">
      <c r="A13" s="31" t="s">
        <v>296</v>
      </c>
      <c r="B13" s="152">
        <v>300</v>
      </c>
      <c r="C13" s="108">
        <f>B13*'PCA Cost Tables - READ ONLY'!$G$1</f>
        <v>330</v>
      </c>
      <c r="D13" s="61">
        <f>C13*'PCA Cost Tables - READ ONLY'!$G$2</f>
        <v>455.4</v>
      </c>
      <c r="E13" s="145">
        <f>IF('Base Information Sheet'!$B$11=A13,'Building Type Budget-READ ONLY'!D13,0)</f>
        <v>0</v>
      </c>
    </row>
    <row r="14" spans="1:7">
      <c r="A14" s="31" t="s">
        <v>297</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298</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299</v>
      </c>
      <c r="B16" s="152">
        <v>185</v>
      </c>
      <c r="C16" s="108">
        <f>B16*'PCA Cost Tables - READ ONLY'!$G$1</f>
        <v>203.50000000000003</v>
      </c>
      <c r="D16" s="61">
        <f>C16*'PCA Cost Tables - READ ONLY'!$G$2</f>
        <v>280.83000000000004</v>
      </c>
      <c r="E16" s="145">
        <f>IF('Base Information Sheet'!$B$11=A16,'Building Type Budget-READ ONLY'!D16,0)</f>
        <v>0</v>
      </c>
    </row>
    <row r="17" spans="1:5">
      <c r="A17" s="31" t="s">
        <v>300</v>
      </c>
      <c r="B17" s="152">
        <v>375</v>
      </c>
      <c r="C17" s="108">
        <f>B17*'PCA Cost Tables - READ ONLY'!$G$1</f>
        <v>412.50000000000006</v>
      </c>
      <c r="D17" s="61">
        <f>C17*'PCA Cost Tables - READ ONLY'!$G$2</f>
        <v>569.25</v>
      </c>
      <c r="E17" s="145">
        <f>IF('Base Information Sheet'!$B$11=A17,'Building Type Budget-READ ONLY'!D17,0)</f>
        <v>0</v>
      </c>
    </row>
    <row r="18" spans="1:5">
      <c r="A18" s="31" t="s">
        <v>301</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302</v>
      </c>
      <c r="B19" s="152">
        <v>185</v>
      </c>
      <c r="C19" s="108">
        <f>B19*'PCA Cost Tables - READ ONLY'!$G$1</f>
        <v>203.50000000000003</v>
      </c>
      <c r="D19" s="61">
        <f>C19*'PCA Cost Tables - READ ONLY'!$G$2</f>
        <v>280.83000000000004</v>
      </c>
      <c r="E19" s="145">
        <f>IF('Base Information Sheet'!$B$11=A19,'Building Type Budget-READ ONLY'!D19,0)</f>
        <v>0</v>
      </c>
    </row>
    <row r="20" spans="1:5">
      <c r="A20" s="31" t="s">
        <v>303</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304</v>
      </c>
      <c r="B21" s="152">
        <v>125</v>
      </c>
      <c r="C21" s="108">
        <f>B21*'PCA Cost Tables - READ ONLY'!$G$1</f>
        <v>137.5</v>
      </c>
      <c r="D21" s="61">
        <f>C21*'PCA Cost Tables - READ ONLY'!$G$2</f>
        <v>189.74999999999997</v>
      </c>
      <c r="E21" s="145">
        <f>IF('Base Information Sheet'!$B$11=A21,'Building Type Budget-READ ONLY'!D21,0)</f>
        <v>0</v>
      </c>
    </row>
    <row r="22" spans="1:5">
      <c r="A22" s="31" t="s">
        <v>34</v>
      </c>
      <c r="B22" s="152">
        <v>230</v>
      </c>
      <c r="C22" s="108">
        <f>B22*'PCA Cost Tables - READ ONLY'!$G$1</f>
        <v>253.00000000000003</v>
      </c>
      <c r="D22" s="61">
        <f>C22*'PCA Cost Tables - READ ONLY'!$G$2</f>
        <v>349.14</v>
      </c>
      <c r="E22" s="145">
        <f>IF('Base Information Sheet'!$B$11=A22,'Building Type Budget-READ ONLY'!D22,0)</f>
        <v>349.14</v>
      </c>
    </row>
    <row r="23" spans="1:5">
      <c r="B23" s="18"/>
      <c r="C23" s="18"/>
      <c r="D23" s="85" t="s">
        <v>305</v>
      </c>
      <c r="E23" s="17">
        <f>IF(SUM(E6:E22)&gt;0, SUM(E6:E22), 1)</f>
        <v>349.14</v>
      </c>
    </row>
    <row r="26" spans="1:5">
      <c r="A26" s="7" t="s">
        <v>306</v>
      </c>
    </row>
    <row r="28" spans="1:5">
      <c r="A28" s="59" t="s">
        <v>307</v>
      </c>
    </row>
    <row r="29" spans="1:5" ht="32.25" customHeight="1">
      <c r="A29" s="163" t="s">
        <v>308</v>
      </c>
      <c r="B29" s="164"/>
      <c r="C29" s="164"/>
      <c r="D29" s="164"/>
      <c r="E29" s="164"/>
    </row>
    <row r="30" spans="1:5" ht="31.5" customHeight="1">
      <c r="A30" s="164" t="s">
        <v>309</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310</v>
      </c>
      <c r="B1" s="125"/>
    </row>
    <row r="3" spans="1:4" ht="45">
      <c r="A3" s="32" t="s">
        <v>311</v>
      </c>
      <c r="B3" s="84" t="s">
        <v>312</v>
      </c>
      <c r="C3" s="33" t="s">
        <v>313</v>
      </c>
      <c r="D3" s="84" t="s">
        <v>314</v>
      </c>
    </row>
    <row r="4" spans="1:4">
      <c r="A4" s="122" t="s">
        <v>315</v>
      </c>
      <c r="B4" s="126">
        <v>1</v>
      </c>
      <c r="C4" s="123">
        <v>1.05</v>
      </c>
      <c r="D4" s="124">
        <f>IF('Base Information Sheet'!$B$15='County Cost Factor - READ ONLY'!A4,'County Cost Factor - READ ONLY'!C4,0)</f>
        <v>0</v>
      </c>
    </row>
    <row r="5" spans="1:4">
      <c r="A5" s="122" t="s">
        <v>316</v>
      </c>
      <c r="B5" s="126">
        <v>1</v>
      </c>
      <c r="C5" s="123">
        <v>1.05</v>
      </c>
      <c r="D5" s="124">
        <f>IF('Base Information Sheet'!$B$15='County Cost Factor - READ ONLY'!A5,'County Cost Factor - READ ONLY'!C5,0)</f>
        <v>0</v>
      </c>
    </row>
    <row r="6" spans="1:4">
      <c r="A6" s="122" t="s">
        <v>317</v>
      </c>
      <c r="B6" s="126">
        <v>1</v>
      </c>
      <c r="C6" s="123">
        <v>1.05</v>
      </c>
      <c r="D6" s="124">
        <f>IF('Base Information Sheet'!$B$15='County Cost Factor - READ ONLY'!A6,'County Cost Factor - READ ONLY'!C6,0)</f>
        <v>0</v>
      </c>
    </row>
    <row r="7" spans="1:4">
      <c r="A7" s="31" t="s">
        <v>318</v>
      </c>
      <c r="B7" s="127">
        <v>2</v>
      </c>
      <c r="C7" s="63">
        <v>1.1299999999999999</v>
      </c>
      <c r="D7" s="62">
        <f>IF('Base Information Sheet'!$B$15='County Cost Factor - READ ONLY'!A7,'County Cost Factor - READ ONLY'!C7,0)</f>
        <v>0</v>
      </c>
    </row>
    <row r="8" spans="1:4">
      <c r="A8" s="31" t="s">
        <v>319</v>
      </c>
      <c r="B8" s="127">
        <v>2</v>
      </c>
      <c r="C8" s="63">
        <v>1.1299999999999999</v>
      </c>
      <c r="D8" s="62">
        <f>IF('Base Information Sheet'!$B$15='County Cost Factor - READ ONLY'!A8,'County Cost Factor - READ ONLY'!C8,0)</f>
        <v>0</v>
      </c>
    </row>
    <row r="9" spans="1:4">
      <c r="A9" s="31" t="s">
        <v>320</v>
      </c>
      <c r="B9" s="127">
        <v>2</v>
      </c>
      <c r="C9" s="63">
        <v>1.1299999999999999</v>
      </c>
      <c r="D9" s="62">
        <f>IF('Base Information Sheet'!$B$15='County Cost Factor - READ ONLY'!A9,'County Cost Factor - READ ONLY'!C9,0)</f>
        <v>0</v>
      </c>
    </row>
    <row r="10" spans="1:4">
      <c r="A10" s="122" t="s">
        <v>321</v>
      </c>
      <c r="B10" s="126">
        <v>3</v>
      </c>
      <c r="C10" s="123">
        <v>1</v>
      </c>
      <c r="D10" s="124">
        <f>IF('Base Information Sheet'!$B$15='County Cost Factor - READ ONLY'!A10,'County Cost Factor - READ ONLY'!C10,0)</f>
        <v>0</v>
      </c>
    </row>
    <row r="11" spans="1:4">
      <c r="A11" s="122" t="s">
        <v>322</v>
      </c>
      <c r="B11" s="126">
        <v>3</v>
      </c>
      <c r="C11" s="123">
        <v>1</v>
      </c>
      <c r="D11" s="124">
        <f>IF('Base Information Sheet'!$B$15='County Cost Factor - READ ONLY'!A11,'County Cost Factor - READ ONLY'!C11,0)</f>
        <v>0</v>
      </c>
    </row>
    <row r="12" spans="1:4">
      <c r="A12" s="122" t="s">
        <v>323</v>
      </c>
      <c r="B12" s="126">
        <v>3</v>
      </c>
      <c r="C12" s="123">
        <v>1</v>
      </c>
      <c r="D12" s="124">
        <f>IF('Base Information Sheet'!$B$15='County Cost Factor - READ ONLY'!A12,'County Cost Factor - READ ONLY'!C12,0)</f>
        <v>0</v>
      </c>
    </row>
    <row r="13" spans="1:4">
      <c r="A13" s="31" t="s">
        <v>324</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325</v>
      </c>
      <c r="B15" s="127">
        <v>4</v>
      </c>
      <c r="C15" s="63">
        <v>1</v>
      </c>
      <c r="D15" s="62">
        <f>IF('Base Information Sheet'!$B$15='County Cost Factor - READ ONLY'!A15,'County Cost Factor - READ ONLY'!C15,0)</f>
        <v>0</v>
      </c>
    </row>
    <row r="16" spans="1:4">
      <c r="A16" s="31" t="s">
        <v>326</v>
      </c>
      <c r="B16" s="127">
        <v>5</v>
      </c>
      <c r="C16" s="63">
        <v>1</v>
      </c>
      <c r="D16" s="62">
        <f>IF('Base Information Sheet'!$B$15='County Cost Factor - READ ONLY'!A16,'County Cost Factor - READ ONLY'!C16,0)</f>
        <v>0</v>
      </c>
    </row>
    <row r="17" spans="1:4">
      <c r="A17" s="122" t="s">
        <v>327</v>
      </c>
      <c r="B17" s="126">
        <v>6</v>
      </c>
      <c r="C17" s="123">
        <v>0.97</v>
      </c>
      <c r="D17" s="124">
        <f>IF('Base Information Sheet'!$B$15='County Cost Factor - READ ONLY'!A17,'County Cost Factor - READ ONLY'!C17,0)</f>
        <v>0</v>
      </c>
    </row>
    <row r="18" spans="1:4">
      <c r="A18" s="122" t="s">
        <v>328</v>
      </c>
      <c r="B18" s="126">
        <v>7</v>
      </c>
      <c r="C18" s="123">
        <v>0.97</v>
      </c>
      <c r="D18" s="124">
        <f>IF('Base Information Sheet'!$B$15='County Cost Factor - READ ONLY'!A18,'County Cost Factor - READ ONLY'!C18,0)</f>
        <v>0</v>
      </c>
    </row>
    <row r="19" spans="1:4">
      <c r="A19" s="122" t="s">
        <v>329</v>
      </c>
      <c r="B19" s="126">
        <v>7</v>
      </c>
      <c r="C19" s="123">
        <v>0.97</v>
      </c>
      <c r="D19" s="124">
        <f>IF('Base Information Sheet'!$B$15='County Cost Factor - READ ONLY'!A19,'County Cost Factor - READ ONLY'!C19,0)</f>
        <v>0</v>
      </c>
    </row>
    <row r="20" spans="1:4">
      <c r="A20" s="31" t="s">
        <v>330</v>
      </c>
      <c r="B20" s="127">
        <v>8</v>
      </c>
      <c r="C20" s="63">
        <v>0.97</v>
      </c>
      <c r="D20" s="62">
        <f>IF('Base Information Sheet'!$B$15='County Cost Factor - READ ONLY'!A20,'County Cost Factor - READ ONLY'!C20,0)</f>
        <v>0</v>
      </c>
    </row>
    <row r="21" spans="1:4">
      <c r="A21" s="31" t="s">
        <v>331</v>
      </c>
      <c r="B21" s="127">
        <v>8</v>
      </c>
      <c r="C21" s="63">
        <v>0.97</v>
      </c>
      <c r="D21" s="62">
        <f>IF('Base Information Sheet'!$B$15='County Cost Factor - READ ONLY'!A21,'County Cost Factor - READ ONLY'!C21,0)</f>
        <v>0</v>
      </c>
    </row>
    <row r="22" spans="1:4">
      <c r="A22" s="122" t="s">
        <v>332</v>
      </c>
      <c r="B22" s="126">
        <v>9</v>
      </c>
      <c r="C22" s="123">
        <v>1.05</v>
      </c>
      <c r="D22" s="124">
        <f>IF('Base Information Sheet'!$B$15='County Cost Factor - READ ONLY'!A22,'County Cost Factor - READ ONLY'!C22,0)</f>
        <v>0</v>
      </c>
    </row>
    <row r="23" spans="1:4">
      <c r="A23" s="122" t="s">
        <v>333</v>
      </c>
      <c r="B23" s="126">
        <v>9</v>
      </c>
      <c r="C23" s="123">
        <v>1.05</v>
      </c>
      <c r="D23" s="124">
        <f>IF('Base Information Sheet'!$B$15='County Cost Factor - READ ONLY'!A23,'County Cost Factor - READ ONLY'!C23,0)</f>
        <v>0</v>
      </c>
    </row>
    <row r="24" spans="1:4">
      <c r="A24" s="122" t="s">
        <v>334</v>
      </c>
      <c r="B24" s="126">
        <v>9</v>
      </c>
      <c r="C24" s="123">
        <v>1.05</v>
      </c>
      <c r="D24" s="124">
        <f>IF('Base Information Sheet'!$B$15='County Cost Factor - READ ONLY'!A24,'County Cost Factor - READ ONLY'!C24,0)</f>
        <v>0</v>
      </c>
    </row>
    <row r="25" spans="1:4">
      <c r="A25" s="31" t="s">
        <v>335</v>
      </c>
      <c r="B25" s="127">
        <v>10</v>
      </c>
      <c r="C25" s="63">
        <v>0.95</v>
      </c>
      <c r="D25" s="62">
        <f>IF('Base Information Sheet'!$B$15='County Cost Factor - READ ONLY'!A25,'County Cost Factor - READ ONLY'!C25,0)</f>
        <v>0</v>
      </c>
    </row>
    <row r="26" spans="1:4">
      <c r="A26" s="31" t="s">
        <v>336</v>
      </c>
      <c r="B26" s="127">
        <v>10</v>
      </c>
      <c r="C26" s="63">
        <v>0.95</v>
      </c>
      <c r="D26" s="62">
        <f>IF('Base Information Sheet'!$B$15='County Cost Factor - READ ONLY'!A26,'County Cost Factor - READ ONLY'!C26,0)</f>
        <v>0</v>
      </c>
    </row>
    <row r="27" spans="1:4">
      <c r="A27" s="31" t="s">
        <v>337</v>
      </c>
      <c r="B27" s="127">
        <v>10</v>
      </c>
      <c r="C27" s="63">
        <v>0.95</v>
      </c>
      <c r="D27" s="62">
        <f>IF('Base Information Sheet'!$B$15='County Cost Factor - READ ONLY'!A27,'County Cost Factor - READ ONLY'!C27,0)</f>
        <v>0</v>
      </c>
    </row>
    <row r="28" spans="1:4">
      <c r="A28" s="122" t="s">
        <v>338</v>
      </c>
      <c r="B28" s="126">
        <v>11</v>
      </c>
      <c r="C28" s="123">
        <v>0.93</v>
      </c>
      <c r="D28" s="124">
        <f>IF('Base Information Sheet'!$B$15='County Cost Factor - READ ONLY'!A28,'County Cost Factor - READ ONLY'!C28,0)</f>
        <v>0</v>
      </c>
    </row>
    <row r="29" spans="1:4">
      <c r="A29" s="122" t="s">
        <v>339</v>
      </c>
      <c r="B29" s="126">
        <v>11</v>
      </c>
      <c r="C29" s="123">
        <v>0.93</v>
      </c>
      <c r="D29" s="124">
        <f>IF('Base Information Sheet'!$B$15='County Cost Factor - READ ONLY'!A29,'County Cost Factor - READ ONLY'!C29,0)</f>
        <v>0</v>
      </c>
    </row>
    <row r="30" spans="1:4">
      <c r="A30" s="31" t="s">
        <v>340</v>
      </c>
      <c r="B30" s="127">
        <v>12</v>
      </c>
      <c r="C30" s="63">
        <v>0.99</v>
      </c>
      <c r="D30" s="62">
        <f>IF('Base Information Sheet'!$B$15='County Cost Factor - READ ONLY'!A30,'County Cost Factor - READ ONLY'!C30,0)</f>
        <v>0</v>
      </c>
    </row>
    <row r="31" spans="1:4">
      <c r="A31" s="31" t="s">
        <v>341</v>
      </c>
      <c r="B31" s="127">
        <v>12</v>
      </c>
      <c r="C31" s="63">
        <v>0.99</v>
      </c>
      <c r="D31" s="62">
        <f>IF('Base Information Sheet'!$B$15='County Cost Factor - READ ONLY'!A31,'County Cost Factor - READ ONLY'!C31,0)</f>
        <v>0</v>
      </c>
    </row>
    <row r="32" spans="1:4">
      <c r="A32" s="31" t="s">
        <v>342</v>
      </c>
      <c r="B32" s="127">
        <v>12</v>
      </c>
      <c r="C32" s="63">
        <v>0.99</v>
      </c>
      <c r="D32" s="62">
        <f>IF('Base Information Sheet'!$B$15='County Cost Factor - READ ONLY'!A32,'County Cost Factor - READ ONLY'!C32,0)</f>
        <v>0</v>
      </c>
    </row>
    <row r="33" spans="1:4">
      <c r="A33" s="31" t="s">
        <v>343</v>
      </c>
      <c r="B33" s="127">
        <v>12</v>
      </c>
      <c r="C33" s="63">
        <v>0.99</v>
      </c>
      <c r="D33" s="62">
        <f>IF('Base Information Sheet'!$B$15='County Cost Factor - READ ONLY'!A33,'County Cost Factor - READ ONLY'!C33,0)</f>
        <v>0</v>
      </c>
    </row>
    <row r="34" spans="1:4">
      <c r="A34" s="31" t="s">
        <v>344</v>
      </c>
      <c r="B34" s="127">
        <v>12</v>
      </c>
      <c r="C34" s="63">
        <v>0.99</v>
      </c>
      <c r="D34" s="62">
        <f>IF('Base Information Sheet'!$B$15='County Cost Factor - READ ONLY'!A34,'County Cost Factor - READ ONLY'!C34,0)</f>
        <v>0</v>
      </c>
    </row>
    <row r="35" spans="1:4">
      <c r="A35" s="122" t="s">
        <v>345</v>
      </c>
      <c r="B35" s="126">
        <v>13</v>
      </c>
      <c r="C35" s="123">
        <v>0.99</v>
      </c>
      <c r="D35" s="124">
        <f>IF('Base Information Sheet'!$B$15='County Cost Factor - READ ONLY'!A35,'County Cost Factor - READ ONLY'!C35,0)</f>
        <v>0</v>
      </c>
    </row>
    <row r="36" spans="1:4">
      <c r="A36" s="122" t="s">
        <v>346</v>
      </c>
      <c r="B36" s="126">
        <v>13</v>
      </c>
      <c r="C36" s="123">
        <v>0.99</v>
      </c>
      <c r="D36" s="124">
        <f>IF('Base Information Sheet'!$B$15='County Cost Factor - READ ONLY'!A36,'County Cost Factor - READ ONLY'!C36,0)</f>
        <v>0</v>
      </c>
    </row>
    <row r="37" spans="1:4">
      <c r="A37" s="122" t="s">
        <v>347</v>
      </c>
      <c r="B37" s="126">
        <v>13</v>
      </c>
      <c r="C37" s="123">
        <v>0.99</v>
      </c>
      <c r="D37" s="124">
        <f>IF('Base Information Sheet'!$B$15='County Cost Factor - READ ONLY'!A37,'County Cost Factor - READ ONLY'!C37,0)</f>
        <v>0</v>
      </c>
    </row>
    <row r="38" spans="1:4">
      <c r="A38" s="31" t="s">
        <v>348</v>
      </c>
      <c r="B38" s="127">
        <v>14</v>
      </c>
      <c r="C38" s="63">
        <v>0.89</v>
      </c>
      <c r="D38" s="62">
        <f>IF('Base Information Sheet'!$B$15='County Cost Factor - READ ONLY'!A38,'County Cost Factor - READ ONLY'!C38,0)</f>
        <v>0</v>
      </c>
    </row>
    <row r="39" spans="1:4">
      <c r="A39" s="31" t="s">
        <v>349</v>
      </c>
      <c r="B39" s="127">
        <v>14</v>
      </c>
      <c r="C39" s="63">
        <v>0.89</v>
      </c>
      <c r="D39" s="62">
        <f>IF('Base Information Sheet'!$B$15='County Cost Factor - READ ONLY'!A39,'County Cost Factor - READ ONLY'!C39,0)</f>
        <v>0</v>
      </c>
    </row>
    <row r="40" spans="1:4">
      <c r="A40" s="18"/>
      <c r="B40" s="128"/>
      <c r="C40" s="85" t="s">
        <v>350</v>
      </c>
      <c r="D40" s="86">
        <f>SUM(D4:D39)</f>
        <v>1</v>
      </c>
    </row>
    <row r="42" spans="1:4">
      <c r="A42" s="7" t="s">
        <v>351</v>
      </c>
    </row>
    <row r="43" spans="1:4">
      <c r="A43" s="7" t="s">
        <v>352</v>
      </c>
    </row>
    <row r="44" spans="1:4">
      <c r="A44" s="7" t="s">
        <v>353</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354</v>
      </c>
      <c r="B1" s="22"/>
      <c r="C1" s="22"/>
      <c r="D1" s="22"/>
      <c r="E1" s="22"/>
    </row>
    <row r="2" spans="1:5" ht="30">
      <c r="A2" s="146" t="s">
        <v>355</v>
      </c>
      <c r="B2" s="146" t="s">
        <v>356</v>
      </c>
      <c r="C2" s="147" t="s">
        <v>357</v>
      </c>
      <c r="D2" s="147" t="s">
        <v>358</v>
      </c>
      <c r="E2" s="146" t="s">
        <v>359</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360</v>
      </c>
      <c r="B20" s="144"/>
      <c r="C20" s="144"/>
      <c r="D20" s="144"/>
      <c r="E20" s="144"/>
    </row>
    <row r="21" spans="1:5" ht="30">
      <c r="A21" s="146" t="s">
        <v>361</v>
      </c>
      <c r="B21" s="146" t="s">
        <v>356</v>
      </c>
      <c r="C21" s="147" t="s">
        <v>357</v>
      </c>
      <c r="D21" s="147" t="s">
        <v>358</v>
      </c>
      <c r="E21" s="146" t="s">
        <v>359</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362</v>
      </c>
      <c r="B39" s="144"/>
      <c r="C39" s="144"/>
      <c r="D39" s="144"/>
      <c r="E39" s="144"/>
    </row>
    <row r="40" spans="1:5">
      <c r="A40" s="146" t="s">
        <v>363</v>
      </c>
      <c r="B40" s="146" t="s">
        <v>364</v>
      </c>
      <c r="C40" s="146" t="s">
        <v>365</v>
      </c>
      <c r="D40" s="146" t="s">
        <v>358</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366</v>
      </c>
      <c r="B1" s="166"/>
      <c r="C1" s="166"/>
      <c r="D1" s="166"/>
      <c r="E1" s="167"/>
    </row>
    <row r="2" spans="1:15" ht="3" customHeight="1">
      <c r="A2" s="168"/>
      <c r="B2" s="169"/>
      <c r="C2" s="169"/>
      <c r="D2" s="169"/>
      <c r="E2" s="170"/>
    </row>
    <row r="3" spans="1:15" ht="17.25" customHeight="1">
      <c r="A3" s="130"/>
      <c r="B3" s="131" t="s">
        <v>367</v>
      </c>
      <c r="C3" s="131" t="s">
        <v>368</v>
      </c>
      <c r="D3" s="131" t="s">
        <v>369</v>
      </c>
      <c r="E3" s="132" t="s">
        <v>370</v>
      </c>
    </row>
    <row r="4" spans="1:15" ht="3" customHeight="1">
      <c r="A4" s="133"/>
      <c r="B4" s="134"/>
      <c r="C4" s="134"/>
      <c r="D4" s="134"/>
      <c r="E4" s="135"/>
    </row>
    <row r="5" spans="1:15" ht="15.75" customHeight="1">
      <c r="A5" s="136" t="s">
        <v>371</v>
      </c>
      <c r="B5" s="137"/>
      <c r="C5" s="137"/>
      <c r="D5" s="137"/>
      <c r="E5" s="138"/>
    </row>
    <row r="6" spans="1:15" ht="15.75" customHeight="1">
      <c r="A6" s="136" t="s">
        <v>372</v>
      </c>
      <c r="B6" s="137"/>
      <c r="C6" s="137"/>
      <c r="D6" s="137"/>
      <c r="E6" s="138"/>
    </row>
    <row r="7" spans="1:15" ht="15.75" customHeight="1">
      <c r="A7" s="136" t="s">
        <v>373</v>
      </c>
      <c r="B7" s="137"/>
      <c r="C7" s="137"/>
      <c r="D7" s="137"/>
      <c r="E7" s="138"/>
    </row>
    <row r="8" spans="1:15" ht="15.75" customHeight="1">
      <c r="A8" s="136" t="s">
        <v>374</v>
      </c>
      <c r="B8" s="137"/>
      <c r="C8" s="137"/>
      <c r="D8" s="137"/>
      <c r="E8" s="138"/>
    </row>
    <row r="9" spans="1:15" ht="15.75" customHeight="1">
      <c r="A9" s="136" t="s">
        <v>375</v>
      </c>
      <c r="B9" s="137"/>
      <c r="C9" s="137"/>
      <c r="D9" s="137"/>
      <c r="E9" s="138"/>
    </row>
    <row r="10" spans="1:15" ht="15.75" customHeight="1">
      <c r="A10" s="136" t="s">
        <v>376</v>
      </c>
      <c r="B10" s="137"/>
      <c r="C10" s="137"/>
      <c r="D10" s="137"/>
      <c r="E10" s="138"/>
    </row>
    <row r="11" spans="1:15" ht="15.75" customHeight="1">
      <c r="A11" s="136" t="s">
        <v>377</v>
      </c>
      <c r="B11" s="137"/>
      <c r="C11" s="137"/>
      <c r="D11" s="137"/>
      <c r="E11" s="138"/>
    </row>
    <row r="12" spans="1:15" ht="15.75" customHeight="1">
      <c r="A12" s="136" t="s">
        <v>378</v>
      </c>
      <c r="B12" s="137"/>
      <c r="C12" s="137"/>
      <c r="D12" s="137"/>
      <c r="E12" s="138"/>
    </row>
    <row r="13" spans="1:15" ht="15.75" customHeight="1">
      <c r="A13" s="136" t="s">
        <v>379</v>
      </c>
      <c r="B13" s="137"/>
      <c r="C13" s="137"/>
      <c r="D13" s="137"/>
      <c r="E13" s="138"/>
    </row>
    <row r="14" spans="1:15" ht="15.75" customHeight="1">
      <c r="A14" s="136" t="s">
        <v>380</v>
      </c>
      <c r="B14" s="137"/>
      <c r="C14" s="137"/>
      <c r="D14" s="137"/>
      <c r="E14" s="138"/>
    </row>
    <row r="15" spans="1:15" ht="15.75" customHeight="1">
      <c r="A15" s="136" t="s">
        <v>381</v>
      </c>
      <c r="B15" s="137"/>
      <c r="C15" s="137"/>
      <c r="D15" s="137"/>
      <c r="E15" s="138"/>
    </row>
    <row r="16" spans="1:15" ht="15.75" customHeight="1">
      <c r="A16" s="136" t="s">
        <v>382</v>
      </c>
      <c r="B16" s="137"/>
      <c r="C16" s="137"/>
      <c r="D16" s="137"/>
      <c r="E16" s="138"/>
      <c r="O16" s="139"/>
    </row>
    <row r="17" spans="1:5" ht="15.75" customHeight="1">
      <c r="A17" s="136" t="s">
        <v>383</v>
      </c>
      <c r="B17" s="137"/>
      <c r="C17" s="137"/>
      <c r="D17" s="137"/>
      <c r="E17" s="138"/>
    </row>
    <row r="18" spans="1:5" ht="18" customHeight="1">
      <c r="A18" s="136" t="s">
        <v>384</v>
      </c>
      <c r="B18" s="137"/>
      <c r="C18" s="137"/>
      <c r="D18" s="137"/>
      <c r="E18" s="138"/>
    </row>
    <row r="19" spans="1:5" ht="18" customHeight="1">
      <c r="A19" s="136" t="s">
        <v>385</v>
      </c>
      <c r="B19" s="137"/>
      <c r="C19" s="137"/>
      <c r="D19" s="137"/>
      <c r="E19" s="138"/>
    </row>
    <row r="20" spans="1:5" ht="18" customHeight="1">
      <c r="A20" s="136" t="s">
        <v>386</v>
      </c>
      <c r="B20" s="137"/>
      <c r="C20" s="137"/>
      <c r="D20" s="137"/>
      <c r="E20" s="138"/>
    </row>
    <row r="21" spans="1:5" ht="18" customHeight="1">
      <c r="A21" s="136" t="s">
        <v>387</v>
      </c>
      <c r="B21" s="137"/>
      <c r="C21" s="137"/>
      <c r="D21" s="137"/>
      <c r="E21" s="138"/>
    </row>
    <row r="22" spans="1:5" ht="18" customHeight="1">
      <c r="A22" s="136" t="s">
        <v>388</v>
      </c>
      <c r="B22" s="137"/>
      <c r="C22" s="137"/>
      <c r="D22" s="137"/>
      <c r="E22" s="138"/>
    </row>
    <row r="23" spans="1:5" ht="18" customHeight="1">
      <c r="A23" s="136" t="s">
        <v>389</v>
      </c>
      <c r="B23" s="137"/>
      <c r="C23" s="137"/>
      <c r="D23" s="137"/>
      <c r="E23" s="138"/>
    </row>
    <row r="24" spans="1:5" ht="18" customHeight="1">
      <c r="A24" s="136" t="s">
        <v>390</v>
      </c>
      <c r="B24" s="137"/>
      <c r="C24" s="137"/>
      <c r="D24" s="137"/>
      <c r="E24" s="138"/>
    </row>
    <row r="25" spans="1:5" ht="18" customHeight="1">
      <c r="A25" s="136" t="s">
        <v>391</v>
      </c>
      <c r="B25" s="137"/>
      <c r="C25" s="137"/>
      <c r="D25" s="137"/>
      <c r="E25" s="138"/>
    </row>
    <row r="26" spans="1:5" ht="18" customHeight="1">
      <c r="A26" s="136" t="s">
        <v>392</v>
      </c>
      <c r="B26" s="137"/>
      <c r="C26" s="137"/>
      <c r="D26" s="137"/>
      <c r="E26" s="138"/>
    </row>
    <row r="27" spans="1:5" ht="15.75" customHeight="1">
      <c r="A27" s="136" t="s">
        <v>393</v>
      </c>
      <c r="B27" s="137"/>
      <c r="C27" s="137"/>
      <c r="D27" s="137"/>
      <c r="E27" s="138"/>
    </row>
    <row r="28" spans="1:5" ht="16.5" customHeight="1">
      <c r="A28" s="136" t="s">
        <v>394</v>
      </c>
      <c r="B28" s="137"/>
      <c r="C28" s="137"/>
      <c r="D28" s="137"/>
      <c r="E28" s="138"/>
    </row>
    <row r="29" spans="1:5" ht="18" customHeight="1">
      <c r="A29" s="136" t="s">
        <v>395</v>
      </c>
      <c r="B29" s="137"/>
      <c r="C29" s="137"/>
      <c r="D29" s="137"/>
      <c r="E29" s="138"/>
    </row>
    <row r="30" spans="1:5" ht="18" customHeight="1">
      <c r="A30" s="136" t="s">
        <v>396</v>
      </c>
      <c r="B30" s="137"/>
      <c r="C30" s="137"/>
      <c r="D30" s="137"/>
      <c r="E30" s="138"/>
    </row>
    <row r="31" spans="1:5" ht="18" customHeight="1">
      <c r="A31" s="136" t="s">
        <v>397</v>
      </c>
      <c r="B31" s="137"/>
      <c r="C31" s="137"/>
      <c r="D31" s="137"/>
      <c r="E31" s="138"/>
    </row>
    <row r="32" spans="1:5" ht="18" customHeight="1">
      <c r="A32" s="136" t="s">
        <v>398</v>
      </c>
      <c r="B32" s="137"/>
      <c r="C32" s="137"/>
      <c r="D32" s="137"/>
      <c r="E32" s="138"/>
    </row>
    <row r="33" spans="1:5" ht="18" customHeight="1">
      <c r="A33" s="136" t="s">
        <v>399</v>
      </c>
      <c r="B33" s="137"/>
      <c r="C33" s="137"/>
      <c r="D33" s="137"/>
      <c r="E33" s="138"/>
    </row>
    <row r="34" spans="1:5" ht="15.75" customHeight="1">
      <c r="A34" s="136" t="s">
        <v>400</v>
      </c>
      <c r="B34" s="137"/>
      <c r="C34" s="137"/>
      <c r="D34" s="137"/>
      <c r="E34" s="138"/>
    </row>
    <row r="35" spans="1:5" ht="15.75" customHeight="1">
      <c r="A35" s="136" t="s">
        <v>401</v>
      </c>
      <c r="B35" s="137"/>
      <c r="C35" s="137"/>
      <c r="D35" s="137"/>
      <c r="E35" s="138"/>
    </row>
    <row r="36" spans="1:5" ht="15.75" customHeight="1">
      <c r="A36" s="136" t="s">
        <v>402</v>
      </c>
      <c r="B36" s="137"/>
      <c r="C36" s="137"/>
      <c r="D36" s="137"/>
      <c r="E36" s="138"/>
    </row>
    <row r="37" spans="1:5" ht="15.75" customHeight="1">
      <c r="A37" s="136" t="s">
        <v>403</v>
      </c>
      <c r="B37" s="137"/>
      <c r="C37" s="137"/>
      <c r="D37" s="137"/>
      <c r="E37" s="138"/>
    </row>
    <row r="38" spans="1:5" ht="15.75" customHeight="1">
      <c r="A38" s="136" t="s">
        <v>404</v>
      </c>
      <c r="B38" s="137"/>
      <c r="C38" s="137"/>
      <c r="D38" s="137"/>
      <c r="E38" s="138"/>
    </row>
    <row r="39" spans="1:5" ht="15.75" customHeight="1">
      <c r="A39" s="136" t="s">
        <v>405</v>
      </c>
      <c r="B39" s="137"/>
      <c r="C39" s="137"/>
      <c r="D39" s="137"/>
      <c r="E39" s="138"/>
    </row>
    <row r="40" spans="1:5" ht="15.75" customHeight="1">
      <c r="A40" s="136" t="s">
        <v>406</v>
      </c>
      <c r="B40" s="137"/>
      <c r="C40" s="137"/>
      <c r="D40" s="137"/>
      <c r="E40" s="138"/>
    </row>
    <row r="41" spans="1:5" ht="15.75" customHeight="1">
      <c r="A41" s="136" t="s">
        <v>407</v>
      </c>
      <c r="B41" s="137"/>
      <c r="C41" s="137"/>
      <c r="D41" s="137"/>
      <c r="E41" s="138"/>
    </row>
    <row r="42" spans="1:5" ht="15.75" customHeight="1">
      <c r="A42" s="136" t="s">
        <v>408</v>
      </c>
      <c r="B42" s="137"/>
      <c r="C42" s="137"/>
      <c r="D42" s="137"/>
      <c r="E42" s="138"/>
    </row>
    <row r="43" spans="1:5" ht="15.75" customHeight="1">
      <c r="A43" s="136" t="s">
        <v>409</v>
      </c>
      <c r="B43" s="137"/>
      <c r="C43" s="137"/>
      <c r="D43" s="137"/>
      <c r="E43" s="138"/>
    </row>
    <row r="44" spans="1:5" ht="15.75" customHeight="1">
      <c r="A44" s="136" t="s">
        <v>410</v>
      </c>
      <c r="B44" s="137"/>
      <c r="C44" s="137"/>
      <c r="D44" s="137"/>
      <c r="E44" s="138"/>
    </row>
    <row r="45" spans="1:5" ht="15.75" customHeight="1">
      <c r="A45" s="136" t="s">
        <v>411</v>
      </c>
      <c r="B45" s="137"/>
      <c r="C45" s="137"/>
      <c r="D45" s="137"/>
      <c r="E45" s="138"/>
    </row>
    <row r="46" spans="1:5" ht="15.75" customHeight="1">
      <c r="A46" s="136" t="s">
        <v>412</v>
      </c>
      <c r="B46" s="137"/>
      <c r="C46" s="137"/>
      <c r="D46" s="137"/>
      <c r="E46" s="138"/>
    </row>
    <row r="47" spans="1:5" ht="15.75" customHeight="1">
      <c r="A47" s="136" t="s">
        <v>413</v>
      </c>
      <c r="B47" s="137"/>
      <c r="C47" s="137"/>
      <c r="D47" s="137"/>
      <c r="E47" s="138"/>
    </row>
    <row r="48" spans="1:5" ht="15.75" customHeight="1">
      <c r="A48" s="136" t="s">
        <v>414</v>
      </c>
      <c r="B48" s="137"/>
      <c r="C48" s="137"/>
      <c r="D48" s="137"/>
      <c r="E48" s="138"/>
    </row>
    <row r="49" spans="1:5" ht="15.75" customHeight="1">
      <c r="A49" s="136" t="s">
        <v>415</v>
      </c>
      <c r="B49" s="137"/>
      <c r="C49" s="137"/>
      <c r="D49" s="137"/>
      <c r="E49" s="138"/>
    </row>
    <row r="50" spans="1:5" ht="15.75" customHeight="1">
      <c r="A50" s="136" t="s">
        <v>416</v>
      </c>
      <c r="B50" s="137"/>
      <c r="C50" s="137"/>
      <c r="D50" s="137"/>
      <c r="E50" s="138"/>
    </row>
    <row r="51" spans="1:5" ht="15.75" customHeight="1">
      <c r="A51" s="136" t="s">
        <v>417</v>
      </c>
      <c r="B51" s="137"/>
      <c r="C51" s="137"/>
      <c r="D51" s="137"/>
      <c r="E51" s="138"/>
    </row>
    <row r="52" spans="1:5" ht="15.75" customHeight="1">
      <c r="A52" s="136" t="s">
        <v>418</v>
      </c>
      <c r="B52" s="137"/>
      <c r="C52" s="137"/>
      <c r="D52" s="137"/>
      <c r="E52" s="138"/>
    </row>
    <row r="53" spans="1:5" ht="18" customHeight="1">
      <c r="A53" s="136" t="s">
        <v>419</v>
      </c>
      <c r="B53" s="137"/>
      <c r="C53" s="137"/>
      <c r="D53" s="137"/>
      <c r="E53" s="138"/>
    </row>
    <row r="54" spans="1:5" ht="18" customHeight="1" thickBot="1">
      <c r="A54" s="140" t="s">
        <v>420</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421</v>
      </c>
      <c r="B1" s="166"/>
      <c r="C1" s="166"/>
      <c r="D1" s="166"/>
      <c r="E1" s="167"/>
    </row>
    <row r="2" spans="1:5" ht="3" customHeight="1">
      <c r="A2" s="168"/>
      <c r="B2" s="169"/>
      <c r="C2" s="169"/>
      <c r="D2" s="169"/>
      <c r="E2" s="170"/>
    </row>
    <row r="3" spans="1:5" ht="17.25" customHeight="1">
      <c r="A3" s="130"/>
      <c r="B3" s="131" t="s">
        <v>367</v>
      </c>
      <c r="C3" s="131" t="s">
        <v>368</v>
      </c>
      <c r="D3" s="131" t="s">
        <v>369</v>
      </c>
      <c r="E3" s="132" t="s">
        <v>370</v>
      </c>
    </row>
    <row r="4" spans="1:5" ht="3" customHeight="1">
      <c r="A4" s="133"/>
      <c r="B4" s="134"/>
      <c r="C4" s="134"/>
      <c r="D4" s="134"/>
      <c r="E4" s="135"/>
    </row>
    <row r="5" spans="1:5" ht="15.75" customHeight="1">
      <c r="A5" s="136" t="s">
        <v>422</v>
      </c>
      <c r="B5" s="137"/>
      <c r="C5" s="137"/>
      <c r="D5" s="137"/>
      <c r="E5" s="138"/>
    </row>
    <row r="6" spans="1:5" ht="32.25" customHeight="1">
      <c r="A6" s="136" t="s">
        <v>423</v>
      </c>
      <c r="B6" s="137"/>
      <c r="C6" s="137"/>
      <c r="D6" s="137"/>
      <c r="E6" s="138"/>
    </row>
    <row r="7" spans="1:5" ht="15.75" customHeight="1">
      <c r="A7" s="136" t="s">
        <v>424</v>
      </c>
      <c r="B7" s="137"/>
      <c r="C7" s="137"/>
      <c r="D7" s="137"/>
      <c r="E7" s="138"/>
    </row>
    <row r="8" spans="1:5" ht="30" customHeight="1">
      <c r="A8" s="136" t="s">
        <v>425</v>
      </c>
      <c r="B8" s="137"/>
      <c r="C8" s="137"/>
      <c r="D8" s="137"/>
      <c r="E8" s="138"/>
    </row>
    <row r="9" spans="1:5" ht="15.75" customHeight="1">
      <c r="A9" s="136" t="s">
        <v>426</v>
      </c>
      <c r="B9" s="137"/>
      <c r="C9" s="137"/>
      <c r="D9" s="137"/>
      <c r="E9" s="138"/>
    </row>
    <row r="10" spans="1:5" ht="31.5">
      <c r="A10" s="136" t="s">
        <v>427</v>
      </c>
      <c r="B10" s="137"/>
      <c r="C10" s="137"/>
      <c r="D10" s="137"/>
      <c r="E10" s="138"/>
    </row>
    <row r="11" spans="1:5" ht="15.75" customHeight="1">
      <c r="A11" s="136" t="s">
        <v>428</v>
      </c>
      <c r="B11" s="137"/>
      <c r="C11" s="137"/>
      <c r="D11" s="137"/>
      <c r="E11" s="138"/>
    </row>
    <row r="12" spans="1:5" ht="15.75" customHeight="1">
      <c r="A12" s="136" t="s">
        <v>429</v>
      </c>
      <c r="B12" s="137"/>
      <c r="C12" s="137"/>
      <c r="D12" s="137"/>
      <c r="E12" s="138"/>
    </row>
    <row r="13" spans="1:5" ht="15.75" customHeight="1">
      <c r="A13" s="136" t="s">
        <v>430</v>
      </c>
      <c r="B13" s="137"/>
      <c r="C13" s="137"/>
      <c r="D13" s="137"/>
      <c r="E13" s="138"/>
    </row>
    <row r="14" spans="1:5" ht="15.75" customHeight="1">
      <c r="A14" s="136" t="s">
        <v>431</v>
      </c>
      <c r="B14" s="137"/>
      <c r="C14" s="137"/>
      <c r="D14" s="137"/>
      <c r="E14" s="138"/>
    </row>
    <row r="15" spans="1:5" ht="15.75" customHeight="1">
      <c r="A15" s="136" t="s">
        <v>432</v>
      </c>
      <c r="B15" s="137"/>
      <c r="C15" s="137"/>
      <c r="D15" s="137"/>
      <c r="E15" s="138"/>
    </row>
    <row r="16" spans="1:5" ht="30" customHeight="1">
      <c r="A16" s="136" t="s">
        <v>433</v>
      </c>
      <c r="B16" s="137"/>
      <c r="C16" s="137"/>
      <c r="D16" s="137"/>
      <c r="E16" s="138"/>
    </row>
    <row r="17" spans="1:5" ht="30" customHeight="1">
      <c r="A17" s="136" t="s">
        <v>434</v>
      </c>
      <c r="B17" s="137"/>
      <c r="C17" s="137"/>
      <c r="D17" s="137"/>
      <c r="E17" s="138"/>
    </row>
    <row r="18" spans="1:5" ht="33" customHeight="1">
      <c r="A18" s="136" t="s">
        <v>435</v>
      </c>
      <c r="B18" s="137"/>
      <c r="C18" s="137"/>
      <c r="D18" s="137"/>
      <c r="E18" s="138"/>
    </row>
    <row r="19" spans="1:5" ht="31.5">
      <c r="A19" s="136" t="s">
        <v>436</v>
      </c>
      <c r="B19" s="137"/>
      <c r="C19" s="137"/>
      <c r="D19" s="137"/>
      <c r="E19" s="138"/>
    </row>
    <row r="20" spans="1:5" ht="18" customHeight="1">
      <c r="A20" s="136" t="s">
        <v>437</v>
      </c>
      <c r="B20" s="137"/>
      <c r="C20" s="137"/>
      <c r="D20" s="137"/>
      <c r="E20" s="138"/>
    </row>
    <row r="21" spans="1:5" ht="18" customHeight="1">
      <c r="A21" s="136" t="s">
        <v>438</v>
      </c>
      <c r="B21" s="137"/>
      <c r="C21" s="137"/>
      <c r="D21" s="137"/>
      <c r="E21" s="138"/>
    </row>
    <row r="22" spans="1:5" ht="31.5">
      <c r="A22" s="136" t="s">
        <v>439</v>
      </c>
      <c r="B22" s="137"/>
      <c r="C22" s="137"/>
      <c r="D22" s="137"/>
      <c r="E22" s="138"/>
    </row>
    <row r="23" spans="1:5" ht="18" customHeight="1">
      <c r="A23" s="136" t="s">
        <v>440</v>
      </c>
      <c r="B23" s="137"/>
      <c r="C23" s="137"/>
      <c r="D23" s="137"/>
      <c r="E23" s="138"/>
    </row>
    <row r="24" spans="1:5" ht="35.25" customHeight="1">
      <c r="A24" s="136" t="s">
        <v>441</v>
      </c>
      <c r="B24" s="137"/>
      <c r="C24" s="137"/>
      <c r="D24" s="137"/>
      <c r="E24" s="138"/>
    </row>
    <row r="25" spans="1:5" ht="31.5">
      <c r="A25" s="136" t="s">
        <v>436</v>
      </c>
      <c r="B25" s="137"/>
      <c r="C25" s="137"/>
      <c r="D25" s="137"/>
      <c r="E25" s="138"/>
    </row>
    <row r="26" spans="1:5" ht="18" customHeight="1">
      <c r="A26" s="136" t="s">
        <v>442</v>
      </c>
      <c r="B26" s="137"/>
      <c r="C26" s="137"/>
      <c r="D26" s="137"/>
      <c r="E26" s="138"/>
    </row>
    <row r="27" spans="1:5" ht="31.5">
      <c r="A27" s="136" t="s">
        <v>443</v>
      </c>
      <c r="B27" s="137"/>
      <c r="C27" s="137"/>
      <c r="D27" s="137"/>
      <c r="E27" s="138"/>
    </row>
    <row r="28" spans="1:5" ht="32.25" thickBot="1">
      <c r="A28" s="140" t="s">
        <v>444</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445</v>
      </c>
      <c r="B1" s="166"/>
      <c r="C1" s="166"/>
      <c r="D1" s="166"/>
      <c r="E1" s="167"/>
    </row>
    <row r="2" spans="1:5">
      <c r="A2" s="168"/>
      <c r="B2" s="169"/>
      <c r="C2" s="169"/>
      <c r="D2" s="169"/>
      <c r="E2" s="170"/>
    </row>
    <row r="3" spans="1:5" ht="15.75">
      <c r="A3" s="130"/>
      <c r="B3" s="131" t="s">
        <v>367</v>
      </c>
      <c r="C3" s="131" t="s">
        <v>368</v>
      </c>
      <c r="D3" s="131" t="s">
        <v>369</v>
      </c>
      <c r="E3" s="132" t="s">
        <v>370</v>
      </c>
    </row>
    <row r="4" spans="1:5">
      <c r="A4" s="133"/>
      <c r="B4" s="134"/>
      <c r="C4" s="134"/>
      <c r="D4" s="134"/>
      <c r="E4" s="135"/>
    </row>
    <row r="5" spans="1:5" ht="15.75">
      <c r="A5" s="143" t="s">
        <v>446</v>
      </c>
      <c r="B5" s="137"/>
      <c r="C5" s="137"/>
      <c r="D5" s="137"/>
      <c r="E5" s="138"/>
    </row>
    <row r="6" spans="1:5" ht="15.75">
      <c r="A6" s="136" t="s">
        <v>447</v>
      </c>
      <c r="B6" s="137"/>
      <c r="C6" s="137"/>
      <c r="D6" s="137"/>
      <c r="E6" s="138"/>
    </row>
    <row r="7" spans="1:5" ht="15.75">
      <c r="A7" s="136" t="s">
        <v>448</v>
      </c>
      <c r="B7" s="137"/>
      <c r="C7" s="137"/>
      <c r="D7" s="137"/>
      <c r="E7" s="138"/>
    </row>
    <row r="8" spans="1:5" ht="15.75">
      <c r="A8" s="136" t="s">
        <v>449</v>
      </c>
      <c r="B8" s="137"/>
      <c r="C8" s="137"/>
      <c r="D8" s="137"/>
      <c r="E8" s="138"/>
    </row>
    <row r="9" spans="1:5" ht="15.75">
      <c r="A9" s="136" t="s">
        <v>450</v>
      </c>
      <c r="B9" s="137"/>
      <c r="C9" s="137"/>
      <c r="D9" s="137"/>
      <c r="E9" s="138"/>
    </row>
    <row r="10" spans="1:5" ht="15.75">
      <c r="A10" s="136" t="s">
        <v>451</v>
      </c>
      <c r="B10" s="137"/>
      <c r="C10" s="137"/>
      <c r="D10" s="137"/>
      <c r="E10" s="138"/>
    </row>
    <row r="11" spans="1:5" ht="50.45" customHeight="1">
      <c r="A11" s="143" t="s">
        <v>452</v>
      </c>
      <c r="B11" s="137"/>
      <c r="C11" s="137"/>
      <c r="D11" s="137"/>
      <c r="E11" s="138"/>
    </row>
    <row r="12" spans="1:5" ht="15.75">
      <c r="A12" s="136" t="s">
        <v>447</v>
      </c>
      <c r="B12" s="137"/>
      <c r="C12" s="137"/>
      <c r="D12" s="137"/>
      <c r="E12" s="138"/>
    </row>
    <row r="13" spans="1:5" ht="15.75">
      <c r="A13" s="136" t="s">
        <v>448</v>
      </c>
      <c r="B13" s="137"/>
      <c r="C13" s="137"/>
      <c r="D13" s="137"/>
      <c r="E13" s="138"/>
    </row>
    <row r="14" spans="1:5" ht="15.75">
      <c r="A14" s="136" t="s">
        <v>449</v>
      </c>
      <c r="B14" s="137"/>
      <c r="C14" s="137"/>
      <c r="D14" s="137"/>
      <c r="E14" s="138"/>
    </row>
    <row r="15" spans="1:5" ht="15.75">
      <c r="A15" s="136" t="s">
        <v>450</v>
      </c>
      <c r="B15" s="137"/>
      <c r="C15" s="137"/>
      <c r="D15" s="137"/>
      <c r="E15" s="138"/>
    </row>
    <row r="16" spans="1:5" ht="15.75">
      <c r="A16" s="136" t="s">
        <v>451</v>
      </c>
      <c r="B16" s="137"/>
      <c r="C16" s="137"/>
      <c r="D16" s="137"/>
      <c r="E16" s="138"/>
    </row>
    <row r="17" spans="1:5" ht="15.75">
      <c r="A17" s="143" t="s">
        <v>453</v>
      </c>
      <c r="B17" s="137"/>
      <c r="C17" s="137"/>
      <c r="D17" s="137"/>
      <c r="E17" s="138"/>
    </row>
    <row r="18" spans="1:5" ht="15.75">
      <c r="A18" s="136" t="s">
        <v>454</v>
      </c>
      <c r="B18" s="137"/>
      <c r="C18" s="137"/>
      <c r="D18" s="137"/>
      <c r="E18" s="138"/>
    </row>
    <row r="19" spans="1:5" ht="15.75">
      <c r="A19" s="136" t="s">
        <v>455</v>
      </c>
      <c r="B19" s="137"/>
      <c r="C19" s="137"/>
      <c r="D19" s="137"/>
      <c r="E19" s="138"/>
    </row>
    <row r="20" spans="1:5" ht="15.75">
      <c r="A20" s="136" t="s">
        <v>456</v>
      </c>
      <c r="B20" s="137"/>
      <c r="C20" s="137"/>
      <c r="D20" s="137"/>
      <c r="E20" s="138"/>
    </row>
    <row r="21" spans="1:5" ht="15.75">
      <c r="A21" s="136" t="s">
        <v>457</v>
      </c>
      <c r="B21" s="137"/>
      <c r="C21" s="137"/>
      <c r="D21" s="137"/>
      <c r="E21" s="138"/>
    </row>
    <row r="22" spans="1:5" ht="15.75">
      <c r="A22" s="136" t="s">
        <v>458</v>
      </c>
      <c r="B22" s="137"/>
      <c r="C22" s="137"/>
      <c r="D22" s="137"/>
      <c r="E22" s="138"/>
    </row>
    <row r="23" spans="1:5" ht="15.75">
      <c r="A23" s="136" t="s">
        <v>459</v>
      </c>
      <c r="B23" s="137"/>
      <c r="C23" s="137"/>
      <c r="D23" s="137"/>
      <c r="E23" s="138"/>
    </row>
    <row r="24" spans="1:5" ht="15.75">
      <c r="A24" s="143" t="s">
        <v>460</v>
      </c>
      <c r="B24" s="137"/>
      <c r="C24" s="137"/>
      <c r="D24" s="137"/>
      <c r="E24" s="138"/>
    </row>
    <row r="25" spans="1:5" ht="15.75">
      <c r="A25" s="136" t="s">
        <v>461</v>
      </c>
      <c r="B25" s="137"/>
      <c r="C25" s="137"/>
      <c r="D25" s="137"/>
      <c r="E25" s="138"/>
    </row>
    <row r="26" spans="1:5" ht="15.75">
      <c r="A26" s="136" t="s">
        <v>462</v>
      </c>
      <c r="B26" s="137"/>
      <c r="C26" s="137"/>
      <c r="D26" s="137"/>
      <c r="E26" s="138"/>
    </row>
    <row r="27" spans="1:5" ht="15.75">
      <c r="A27" s="136" t="s">
        <v>463</v>
      </c>
      <c r="B27" s="137"/>
      <c r="C27" s="137"/>
      <c r="D27" s="137"/>
      <c r="E27" s="138"/>
    </row>
    <row r="28" spans="1:5" ht="15.75">
      <c r="A28" s="136" t="s">
        <v>464</v>
      </c>
      <c r="B28" s="137"/>
      <c r="C28" s="137"/>
      <c r="D28" s="137"/>
      <c r="E28" s="138"/>
    </row>
    <row r="29" spans="1:5" ht="15.75">
      <c r="A29" s="143" t="s">
        <v>465</v>
      </c>
      <c r="B29" s="137"/>
      <c r="C29" s="137"/>
      <c r="D29" s="137"/>
      <c r="E29" s="138"/>
    </row>
    <row r="30" spans="1:5" ht="15.75">
      <c r="A30" s="136" t="s">
        <v>466</v>
      </c>
      <c r="B30" s="137"/>
      <c r="C30" s="137"/>
      <c r="D30" s="137"/>
      <c r="E30" s="138"/>
    </row>
    <row r="31" spans="1:5" ht="15.75">
      <c r="A31" s="136" t="s">
        <v>467</v>
      </c>
      <c r="B31" s="137"/>
      <c r="C31" s="137"/>
      <c r="D31" s="137"/>
      <c r="E31" s="138"/>
    </row>
    <row r="32" spans="1:5" ht="15.75">
      <c r="A32" s="136" t="s">
        <v>468</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469</v>
      </c>
      <c r="B1" s="166"/>
      <c r="C1" s="166"/>
      <c r="D1" s="166"/>
      <c r="E1" s="167"/>
    </row>
    <row r="2" spans="1:5" ht="3" customHeight="1">
      <c r="A2" s="168"/>
      <c r="B2" s="169"/>
      <c r="C2" s="169"/>
      <c r="D2" s="169"/>
      <c r="E2" s="170"/>
    </row>
    <row r="3" spans="1:5" ht="17.25" customHeight="1">
      <c r="A3" s="130"/>
      <c r="B3" s="131" t="s">
        <v>367</v>
      </c>
      <c r="C3" s="131" t="s">
        <v>368</v>
      </c>
      <c r="D3" s="131" t="s">
        <v>369</v>
      </c>
      <c r="E3" s="132" t="s">
        <v>370</v>
      </c>
    </row>
    <row r="4" spans="1:5" ht="3" customHeight="1">
      <c r="A4" s="133"/>
      <c r="B4" s="134"/>
      <c r="C4" s="134"/>
      <c r="D4" s="134"/>
      <c r="E4" s="135"/>
    </row>
    <row r="5" spans="1:5" ht="15.75" customHeight="1">
      <c r="A5" s="143" t="s">
        <v>470</v>
      </c>
      <c r="B5" s="137"/>
      <c r="C5" s="137"/>
      <c r="D5" s="137"/>
      <c r="E5" s="138"/>
    </row>
    <row r="6" spans="1:5" ht="15.75" customHeight="1">
      <c r="A6" s="136" t="s">
        <v>471</v>
      </c>
      <c r="B6" s="137"/>
      <c r="C6" s="137"/>
      <c r="D6" s="137"/>
      <c r="E6" s="138"/>
    </row>
    <row r="7" spans="1:5" ht="15.75" customHeight="1">
      <c r="A7" s="136" t="s">
        <v>472</v>
      </c>
      <c r="B7" s="137"/>
      <c r="C7" s="137"/>
      <c r="D7" s="137"/>
      <c r="E7" s="138"/>
    </row>
    <row r="8" spans="1:5" ht="15.75" customHeight="1">
      <c r="A8" s="136" t="s">
        <v>473</v>
      </c>
      <c r="B8" s="137"/>
      <c r="C8" s="137"/>
      <c r="D8" s="137"/>
      <c r="E8" s="138"/>
    </row>
    <row r="9" spans="1:5" ht="15.75" customHeight="1">
      <c r="A9" s="143" t="s">
        <v>474</v>
      </c>
      <c r="B9" s="137"/>
      <c r="C9" s="137"/>
      <c r="D9" s="137"/>
      <c r="E9" s="138"/>
    </row>
    <row r="10" spans="1:5" ht="15.75">
      <c r="A10" s="136" t="s">
        <v>475</v>
      </c>
      <c r="B10" s="137"/>
      <c r="C10" s="137"/>
      <c r="D10" s="137"/>
      <c r="E10" s="138"/>
    </row>
    <row r="11" spans="1:5" ht="15.75" customHeight="1">
      <c r="A11" s="136" t="s">
        <v>476</v>
      </c>
      <c r="B11" s="137"/>
      <c r="C11" s="137"/>
      <c r="D11" s="137"/>
      <c r="E11" s="138"/>
    </row>
    <row r="12" spans="1:5" ht="15.75" customHeight="1">
      <c r="A12" s="136" t="s">
        <v>477</v>
      </c>
      <c r="B12" s="137"/>
      <c r="C12" s="137"/>
      <c r="D12" s="137"/>
      <c r="E12" s="138"/>
    </row>
    <row r="13" spans="1:5" ht="15.75" customHeight="1">
      <c r="A13" s="143" t="s">
        <v>478</v>
      </c>
      <c r="B13" s="137"/>
      <c r="C13" s="137"/>
      <c r="D13" s="137"/>
      <c r="E13" s="138"/>
    </row>
    <row r="14" spans="1:5" ht="15.75" customHeight="1">
      <c r="A14" s="136" t="s">
        <v>479</v>
      </c>
      <c r="B14" s="137"/>
      <c r="C14" s="137"/>
      <c r="D14" s="137"/>
      <c r="E14" s="138"/>
    </row>
    <row r="15" spans="1:5" ht="15.75" customHeight="1">
      <c r="A15" s="136" t="s">
        <v>480</v>
      </c>
      <c r="B15" s="137"/>
      <c r="C15" s="137"/>
      <c r="D15" s="137"/>
      <c r="E15" s="138"/>
    </row>
    <row r="16" spans="1:5" ht="15.75" customHeight="1">
      <c r="A16" s="136" t="s">
        <v>481</v>
      </c>
      <c r="B16" s="137"/>
      <c r="C16" s="137"/>
      <c r="D16" s="137"/>
      <c r="E16" s="138"/>
    </row>
    <row r="17" spans="1:5" ht="15.75" customHeight="1">
      <c r="A17" s="143" t="s">
        <v>482</v>
      </c>
      <c r="B17" s="137"/>
      <c r="C17" s="137"/>
      <c r="D17" s="137"/>
      <c r="E17" s="138"/>
    </row>
    <row r="18" spans="1:5" ht="15.75" customHeight="1">
      <c r="A18" s="136" t="s">
        <v>483</v>
      </c>
      <c r="B18" s="137"/>
      <c r="C18" s="137"/>
      <c r="D18" s="137"/>
      <c r="E18" s="138"/>
    </row>
    <row r="19" spans="1:5" ht="18" customHeight="1">
      <c r="A19" s="136" t="s">
        <v>484</v>
      </c>
      <c r="B19" s="137"/>
      <c r="C19" s="137"/>
      <c r="D19" s="137"/>
      <c r="E19" s="138"/>
    </row>
    <row r="20" spans="1:5" ht="18" customHeight="1">
      <c r="A20" s="136" t="s">
        <v>485</v>
      </c>
      <c r="B20" s="137"/>
      <c r="C20" s="137"/>
      <c r="D20" s="137"/>
      <c r="E20" s="138"/>
    </row>
    <row r="21" spans="1:5" ht="18" customHeight="1">
      <c r="A21" s="143" t="s">
        <v>486</v>
      </c>
      <c r="B21" s="137"/>
      <c r="C21" s="137"/>
      <c r="D21" s="137"/>
      <c r="E21" s="138"/>
    </row>
    <row r="22" spans="1:5" ht="18" customHeight="1">
      <c r="A22" s="136" t="s">
        <v>487</v>
      </c>
      <c r="B22" s="137"/>
      <c r="C22" s="137"/>
      <c r="D22" s="137"/>
      <c r="E22" s="138"/>
    </row>
    <row r="23" spans="1:5" ht="18" customHeight="1">
      <c r="A23" s="136" t="s">
        <v>488</v>
      </c>
      <c r="B23" s="137"/>
      <c r="C23" s="137"/>
      <c r="D23" s="137"/>
      <c r="E23" s="138"/>
    </row>
    <row r="24" spans="1:5" ht="18" customHeight="1">
      <c r="A24" s="136" t="s">
        <v>489</v>
      </c>
      <c r="B24" s="137"/>
      <c r="C24" s="137"/>
      <c r="D24" s="137"/>
      <c r="E24" s="138"/>
    </row>
    <row r="25" spans="1:5" ht="18" customHeight="1">
      <c r="A25" s="143" t="s">
        <v>490</v>
      </c>
      <c r="B25" s="137"/>
      <c r="C25" s="137"/>
      <c r="D25" s="137"/>
      <c r="E25" s="138"/>
    </row>
    <row r="26" spans="1:5" ht="18" customHeight="1">
      <c r="A26" s="136" t="s">
        <v>491</v>
      </c>
      <c r="B26" s="137"/>
      <c r="C26" s="137"/>
      <c r="D26" s="137"/>
      <c r="E26" s="138"/>
    </row>
    <row r="27" spans="1:5" ht="18" customHeight="1">
      <c r="A27" s="136" t="s">
        <v>492</v>
      </c>
      <c r="B27" s="137"/>
      <c r="C27" s="137"/>
      <c r="D27" s="137"/>
      <c r="E27" s="138"/>
    </row>
    <row r="28" spans="1:5" ht="15.75" customHeight="1" thickBot="1">
      <c r="A28" s="140" t="s">
        <v>493</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494</v>
      </c>
      <c r="B1" s="166"/>
      <c r="C1" s="166"/>
      <c r="D1" s="166"/>
      <c r="E1" s="167"/>
    </row>
    <row r="2" spans="1:5" ht="3" customHeight="1">
      <c r="A2" s="168"/>
      <c r="B2" s="169"/>
      <c r="C2" s="169"/>
      <c r="D2" s="169"/>
      <c r="E2" s="170"/>
    </row>
    <row r="3" spans="1:5" ht="17.25" customHeight="1">
      <c r="A3" s="130"/>
      <c r="B3" s="131" t="s">
        <v>367</v>
      </c>
      <c r="C3" s="131" t="s">
        <v>368</v>
      </c>
      <c r="D3" s="131" t="s">
        <v>369</v>
      </c>
      <c r="E3" s="132" t="s">
        <v>370</v>
      </c>
    </row>
    <row r="4" spans="1:5" ht="3" customHeight="1">
      <c r="A4" s="133"/>
      <c r="B4" s="134"/>
      <c r="C4" s="134"/>
      <c r="D4" s="134"/>
      <c r="E4" s="135"/>
    </row>
    <row r="5" spans="1:5" ht="31.5">
      <c r="A5" s="136" t="s">
        <v>495</v>
      </c>
      <c r="B5" s="137"/>
      <c r="C5" s="137"/>
      <c r="D5" s="137"/>
      <c r="E5" s="138"/>
    </row>
    <row r="6" spans="1:5" ht="31.5">
      <c r="A6" s="136" t="s">
        <v>496</v>
      </c>
      <c r="B6" s="137"/>
      <c r="C6" s="137"/>
      <c r="D6" s="137"/>
      <c r="E6" s="138"/>
    </row>
    <row r="7" spans="1:5" ht="31.5">
      <c r="A7" s="136" t="s">
        <v>497</v>
      </c>
      <c r="B7" s="137"/>
      <c r="C7" s="137"/>
      <c r="D7" s="137"/>
      <c r="E7" s="138"/>
    </row>
    <row r="8" spans="1:5" ht="47.25">
      <c r="A8" s="136" t="s">
        <v>498</v>
      </c>
      <c r="B8" s="137"/>
      <c r="C8" s="137"/>
      <c r="D8" s="137"/>
      <c r="E8" s="138"/>
    </row>
    <row r="9" spans="1:5" ht="47.25">
      <c r="A9" s="136" t="s">
        <v>499</v>
      </c>
      <c r="B9" s="137"/>
      <c r="C9" s="137"/>
      <c r="D9" s="137"/>
      <c r="E9" s="138"/>
    </row>
    <row r="10" spans="1:5" ht="31.5">
      <c r="A10" s="136" t="s">
        <v>500</v>
      </c>
      <c r="B10" s="137"/>
      <c r="C10" s="137"/>
      <c r="D10" s="137"/>
      <c r="E10" s="138"/>
    </row>
    <row r="11" spans="1:5" ht="33.75" customHeight="1">
      <c r="A11" s="136" t="s">
        <v>501</v>
      </c>
      <c r="B11" s="137"/>
      <c r="C11" s="137"/>
      <c r="D11" s="137"/>
      <c r="E11" s="138"/>
    </row>
    <row r="12" spans="1:5" ht="15.75">
      <c r="A12" s="136" t="s">
        <v>502</v>
      </c>
      <c r="B12" s="137"/>
      <c r="C12" s="137"/>
      <c r="D12" s="137"/>
      <c r="E12" s="138"/>
    </row>
    <row r="13" spans="1:5" ht="31.5">
      <c r="A13" s="136" t="s">
        <v>503</v>
      </c>
      <c r="B13" s="137"/>
      <c r="C13" s="137"/>
      <c r="D13" s="137"/>
      <c r="E13" s="138"/>
    </row>
    <row r="14" spans="1:5" ht="31.5">
      <c r="A14" s="136" t="s">
        <v>504</v>
      </c>
      <c r="B14" s="137"/>
      <c r="C14" s="137"/>
      <c r="D14" s="137"/>
      <c r="E14" s="138"/>
    </row>
    <row r="15" spans="1:5" ht="15.75">
      <c r="A15" s="136" t="s">
        <v>505</v>
      </c>
      <c r="B15" s="137"/>
      <c r="C15" s="137"/>
      <c r="D15" s="137"/>
      <c r="E15" s="138"/>
    </row>
    <row r="16" spans="1:5" ht="31.5">
      <c r="A16" s="136" t="s">
        <v>506</v>
      </c>
      <c r="B16" s="137"/>
      <c r="C16" s="137"/>
      <c r="D16" s="137"/>
      <c r="E16" s="138"/>
    </row>
    <row r="17" spans="1:5" ht="49.5" customHeight="1">
      <c r="A17" s="136" t="s">
        <v>507</v>
      </c>
      <c r="B17" s="137"/>
      <c r="C17" s="137"/>
      <c r="D17" s="137"/>
      <c r="E17" s="138"/>
    </row>
    <row r="18" spans="1:5" ht="47.25">
      <c r="A18" s="136" t="s">
        <v>508</v>
      </c>
      <c r="B18" s="137"/>
      <c r="C18" s="137"/>
      <c r="D18" s="137"/>
      <c r="E18" s="138"/>
    </row>
    <row r="19" spans="1:5" ht="18.75" customHeight="1">
      <c r="A19" s="136" t="s">
        <v>509</v>
      </c>
      <c r="B19" s="137"/>
      <c r="C19" s="137"/>
      <c r="D19" s="137"/>
      <c r="E19" s="138"/>
    </row>
    <row r="20" spans="1:5" ht="18" customHeight="1">
      <c r="A20" s="136" t="s">
        <v>510</v>
      </c>
      <c r="B20" s="137"/>
      <c r="C20" s="137"/>
      <c r="D20" s="137"/>
      <c r="E20" s="138"/>
    </row>
    <row r="21" spans="1:5" ht="47.25">
      <c r="A21" s="136" t="s">
        <v>511</v>
      </c>
      <c r="B21" s="137"/>
      <c r="C21" s="137"/>
      <c r="D21" s="137"/>
      <c r="E21" s="138"/>
    </row>
    <row r="22" spans="1:5" ht="32.25" thickBot="1">
      <c r="A22" s="140" t="s">
        <v>512</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345</v>
      </c>
    </row>
    <row r="2" spans="1:1">
      <c r="A2" s="31" t="s">
        <v>324</v>
      </c>
    </row>
    <row r="3" spans="1:1">
      <c r="A3" s="31" t="s">
        <v>318</v>
      </c>
    </row>
    <row r="4" spans="1:1">
      <c r="A4" s="122" t="s">
        <v>315</v>
      </c>
    </row>
    <row r="5" spans="1:1">
      <c r="A5" s="122" t="s">
        <v>316</v>
      </c>
    </row>
    <row r="6" spans="1:1">
      <c r="A6" s="122" t="s">
        <v>328</v>
      </c>
    </row>
    <row r="7" spans="1:1">
      <c r="A7" s="31" t="s">
        <v>335</v>
      </c>
    </row>
    <row r="8" spans="1:1">
      <c r="A8" s="122" t="s">
        <v>329</v>
      </c>
    </row>
    <row r="9" spans="1:1">
      <c r="A9" s="31" t="s">
        <v>336</v>
      </c>
    </row>
    <row r="10" spans="1:1">
      <c r="A10" s="31" t="s">
        <v>327</v>
      </c>
    </row>
    <row r="11" spans="1:1">
      <c r="A11" s="31" t="s">
        <v>340</v>
      </c>
    </row>
    <row r="12" spans="1:1">
      <c r="A12" s="31" t="s">
        <v>341</v>
      </c>
    </row>
    <row r="13" spans="1:1">
      <c r="A13" s="31" t="s">
        <v>348</v>
      </c>
    </row>
    <row r="14" spans="1:1">
      <c r="A14" s="122" t="s">
        <v>332</v>
      </c>
    </row>
    <row r="15" spans="1:1">
      <c r="A15" s="31" t="s">
        <v>330</v>
      </c>
    </row>
    <row r="16" spans="1:1">
      <c r="A16" s="31" t="s">
        <v>337</v>
      </c>
    </row>
    <row r="17" spans="1:1">
      <c r="A17" s="31" t="s">
        <v>331</v>
      </c>
    </row>
    <row r="18" spans="1:1">
      <c r="A18" s="122" t="s">
        <v>338</v>
      </c>
    </row>
    <row r="19" spans="1:1">
      <c r="A19" s="122" t="s">
        <v>339</v>
      </c>
    </row>
    <row r="20" spans="1:1">
      <c r="A20" s="122" t="s">
        <v>326</v>
      </c>
    </row>
    <row r="21" spans="1:1">
      <c r="A21" s="31" t="s">
        <v>40</v>
      </c>
    </row>
    <row r="22" spans="1:1">
      <c r="A22" s="31" t="s">
        <v>325</v>
      </c>
    </row>
    <row r="23" spans="1:1">
      <c r="A23" s="31" t="s">
        <v>349</v>
      </c>
    </row>
    <row r="24" spans="1:1">
      <c r="A24" s="122" t="s">
        <v>321</v>
      </c>
    </row>
    <row r="25" spans="1:1">
      <c r="A25" s="31" t="s">
        <v>342</v>
      </c>
    </row>
    <row r="26" spans="1:1">
      <c r="A26" s="31" t="s">
        <v>319</v>
      </c>
    </row>
    <row r="27" spans="1:1">
      <c r="A27" s="122" t="s">
        <v>322</v>
      </c>
    </row>
    <row r="28" spans="1:1">
      <c r="A28" s="122" t="s">
        <v>333</v>
      </c>
    </row>
    <row r="29" spans="1:1">
      <c r="A29" s="122" t="s">
        <v>317</v>
      </c>
    </row>
    <row r="30" spans="1:1">
      <c r="A30" s="31" t="s">
        <v>343</v>
      </c>
    </row>
    <row r="31" spans="1:1">
      <c r="A31" s="122" t="s">
        <v>346</v>
      </c>
    </row>
    <row r="32" spans="1:1">
      <c r="A32" s="122" t="s">
        <v>347</v>
      </c>
    </row>
    <row r="33" spans="1:1">
      <c r="A33" s="122" t="s">
        <v>334</v>
      </c>
    </row>
    <row r="34" spans="1:1">
      <c r="A34" s="31" t="s">
        <v>320</v>
      </c>
    </row>
    <row r="35" spans="1:1">
      <c r="A35" s="31" t="s">
        <v>344</v>
      </c>
    </row>
    <row r="36" spans="1:1">
      <c r="A36" s="122" t="s">
        <v>323</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513</v>
      </c>
      <c r="B1" t="s">
        <v>514</v>
      </c>
    </row>
    <row r="2" spans="1:2">
      <c r="A2">
        <v>2063</v>
      </c>
      <c r="B2" t="s">
        <v>515</v>
      </c>
    </row>
    <row r="3" spans="1:2">
      <c r="A3">
        <v>2113</v>
      </c>
      <c r="B3" t="s">
        <v>516</v>
      </c>
    </row>
    <row r="4" spans="1:2">
      <c r="A4">
        <v>1899</v>
      </c>
      <c r="B4" t="s">
        <v>517</v>
      </c>
    </row>
    <row r="5" spans="1:2">
      <c r="A5">
        <v>2252</v>
      </c>
      <c r="B5" t="s">
        <v>518</v>
      </c>
    </row>
    <row r="6" spans="1:2">
      <c r="A6">
        <v>2111</v>
      </c>
      <c r="B6" t="s">
        <v>519</v>
      </c>
    </row>
    <row r="7" spans="1:2">
      <c r="A7">
        <v>2005</v>
      </c>
      <c r="B7" t="s">
        <v>520</v>
      </c>
    </row>
    <row r="8" spans="1:2">
      <c r="A8">
        <v>2115</v>
      </c>
      <c r="B8" t="s">
        <v>521</v>
      </c>
    </row>
    <row r="9" spans="1:2">
      <c r="A9">
        <v>2041</v>
      </c>
      <c r="B9" t="s">
        <v>522</v>
      </c>
    </row>
    <row r="10" spans="1:2">
      <c r="A10">
        <v>2051</v>
      </c>
      <c r="B10" t="s">
        <v>523</v>
      </c>
    </row>
    <row r="11" spans="1:2">
      <c r="A11">
        <v>1933</v>
      </c>
      <c r="B11" t="s">
        <v>524</v>
      </c>
    </row>
    <row r="12" spans="1:2">
      <c r="A12">
        <v>2208</v>
      </c>
      <c r="B12" t="s">
        <v>525</v>
      </c>
    </row>
    <row r="13" spans="1:2">
      <c r="A13">
        <v>1894</v>
      </c>
      <c r="B13" t="s">
        <v>526</v>
      </c>
    </row>
    <row r="14" spans="1:2">
      <c r="A14">
        <v>1969</v>
      </c>
      <c r="B14" t="s">
        <v>527</v>
      </c>
    </row>
    <row r="15" spans="1:2">
      <c r="A15">
        <v>2240</v>
      </c>
      <c r="B15" t="s">
        <v>528</v>
      </c>
    </row>
    <row r="16" spans="1:2">
      <c r="A16">
        <v>2243</v>
      </c>
      <c r="B16" t="s">
        <v>529</v>
      </c>
    </row>
    <row r="17" spans="1:2">
      <c r="A17">
        <v>1976</v>
      </c>
      <c r="B17" t="s">
        <v>530</v>
      </c>
    </row>
    <row r="18" spans="1:2">
      <c r="A18">
        <v>2088</v>
      </c>
      <c r="B18" t="s">
        <v>531</v>
      </c>
    </row>
    <row r="19" spans="1:2">
      <c r="A19">
        <v>2095</v>
      </c>
      <c r="B19" t="s">
        <v>532</v>
      </c>
    </row>
    <row r="20" spans="1:2">
      <c r="A20">
        <v>2052</v>
      </c>
      <c r="B20" t="s">
        <v>533</v>
      </c>
    </row>
    <row r="21" spans="1:2">
      <c r="A21">
        <v>1974</v>
      </c>
      <c r="B21" t="s">
        <v>534</v>
      </c>
    </row>
    <row r="22" spans="1:2">
      <c r="A22">
        <v>1896</v>
      </c>
      <c r="B22" t="s">
        <v>535</v>
      </c>
    </row>
    <row r="23" spans="1:2">
      <c r="A23">
        <v>2046</v>
      </c>
      <c r="B23" t="s">
        <v>536</v>
      </c>
    </row>
    <row r="24" spans="1:2">
      <c r="A24">
        <v>1995</v>
      </c>
      <c r="B24" t="s">
        <v>537</v>
      </c>
    </row>
    <row r="25" spans="1:2">
      <c r="A25">
        <v>1929</v>
      </c>
      <c r="B25" t="s">
        <v>538</v>
      </c>
    </row>
    <row r="26" spans="1:2">
      <c r="A26">
        <v>2139</v>
      </c>
      <c r="B26" t="s">
        <v>539</v>
      </c>
    </row>
    <row r="27" spans="1:2">
      <c r="A27">
        <v>2185</v>
      </c>
      <c r="B27" t="s">
        <v>540</v>
      </c>
    </row>
    <row r="28" spans="1:2">
      <c r="A28">
        <v>1972</v>
      </c>
      <c r="B28" t="s">
        <v>541</v>
      </c>
    </row>
    <row r="29" spans="1:2">
      <c r="A29">
        <v>2105</v>
      </c>
      <c r="B29" t="s">
        <v>542</v>
      </c>
    </row>
    <row r="30" spans="1:2">
      <c r="A30">
        <v>2042</v>
      </c>
      <c r="B30" t="s">
        <v>543</v>
      </c>
    </row>
    <row r="31" spans="1:2">
      <c r="A31">
        <v>2191</v>
      </c>
      <c r="B31" t="s">
        <v>544</v>
      </c>
    </row>
    <row r="32" spans="1:2">
      <c r="A32">
        <v>1945</v>
      </c>
      <c r="B32" t="s">
        <v>545</v>
      </c>
    </row>
    <row r="33" spans="1:2">
      <c r="A33">
        <v>1927</v>
      </c>
      <c r="B33" t="s">
        <v>546</v>
      </c>
    </row>
    <row r="34" spans="1:2">
      <c r="A34">
        <v>2006</v>
      </c>
      <c r="B34" t="s">
        <v>547</v>
      </c>
    </row>
    <row r="35" spans="1:2">
      <c r="A35">
        <v>1965</v>
      </c>
      <c r="B35" t="s">
        <v>548</v>
      </c>
    </row>
    <row r="36" spans="1:2">
      <c r="A36">
        <v>1964</v>
      </c>
      <c r="B36" t="s">
        <v>549</v>
      </c>
    </row>
    <row r="37" spans="1:2">
      <c r="A37">
        <v>2186</v>
      </c>
      <c r="B37" t="s">
        <v>550</v>
      </c>
    </row>
    <row r="38" spans="1:2">
      <c r="A38">
        <v>1901</v>
      </c>
      <c r="B38" t="s">
        <v>551</v>
      </c>
    </row>
    <row r="39" spans="1:2">
      <c r="A39">
        <v>2216</v>
      </c>
      <c r="B39" t="s">
        <v>552</v>
      </c>
    </row>
    <row r="40" spans="1:2">
      <c r="A40">
        <v>2086</v>
      </c>
      <c r="B40" t="s">
        <v>553</v>
      </c>
    </row>
    <row r="41" spans="1:2">
      <c r="A41">
        <v>1970</v>
      </c>
      <c r="B41" t="s">
        <v>554</v>
      </c>
    </row>
    <row r="42" spans="1:2">
      <c r="A42">
        <v>2089</v>
      </c>
      <c r="B42" t="s">
        <v>555</v>
      </c>
    </row>
    <row r="43" spans="1:2">
      <c r="A43">
        <v>2050</v>
      </c>
      <c r="B43" t="s">
        <v>556</v>
      </c>
    </row>
    <row r="44" spans="1:2">
      <c r="A44">
        <v>2190</v>
      </c>
      <c r="B44" t="s">
        <v>557</v>
      </c>
    </row>
    <row r="45" spans="1:2">
      <c r="A45">
        <v>2187</v>
      </c>
      <c r="B45" t="s">
        <v>558</v>
      </c>
    </row>
    <row r="46" spans="1:2">
      <c r="A46">
        <v>2253</v>
      </c>
      <c r="B46" t="s">
        <v>559</v>
      </c>
    </row>
    <row r="47" spans="1:2">
      <c r="A47">
        <v>2011</v>
      </c>
      <c r="B47" t="s">
        <v>560</v>
      </c>
    </row>
    <row r="48" spans="1:2">
      <c r="A48">
        <v>2017</v>
      </c>
      <c r="B48" t="s">
        <v>561</v>
      </c>
    </row>
    <row r="49" spans="1:2">
      <c r="A49">
        <v>2021</v>
      </c>
      <c r="B49" t="s">
        <v>562</v>
      </c>
    </row>
    <row r="50" spans="1:2">
      <c r="A50">
        <v>1993</v>
      </c>
      <c r="B50" t="s">
        <v>563</v>
      </c>
    </row>
    <row r="51" spans="1:2">
      <c r="A51">
        <v>1991</v>
      </c>
      <c r="B51" t="s">
        <v>564</v>
      </c>
    </row>
    <row r="52" spans="1:2">
      <c r="A52">
        <v>2019</v>
      </c>
      <c r="B52" t="s">
        <v>565</v>
      </c>
    </row>
    <row r="53" spans="1:2">
      <c r="A53">
        <v>2229</v>
      </c>
      <c r="B53" t="s">
        <v>566</v>
      </c>
    </row>
    <row r="54" spans="1:2">
      <c r="A54">
        <v>2043</v>
      </c>
      <c r="B54" t="s">
        <v>567</v>
      </c>
    </row>
    <row r="55" spans="1:2">
      <c r="A55">
        <v>2203</v>
      </c>
      <c r="B55" t="s">
        <v>568</v>
      </c>
    </row>
    <row r="56" spans="1:2">
      <c r="A56">
        <v>2217</v>
      </c>
      <c r="B56" t="s">
        <v>569</v>
      </c>
    </row>
    <row r="57" spans="1:2">
      <c r="A57">
        <v>1998</v>
      </c>
      <c r="B57" t="s">
        <v>570</v>
      </c>
    </row>
    <row r="58" spans="1:2">
      <c r="A58">
        <v>2221</v>
      </c>
      <c r="B58" t="s">
        <v>571</v>
      </c>
    </row>
    <row r="59" spans="1:2">
      <c r="A59">
        <v>1930</v>
      </c>
      <c r="B59" t="s">
        <v>572</v>
      </c>
    </row>
    <row r="60" spans="1:2">
      <c r="A60">
        <v>2082</v>
      </c>
      <c r="B60" t="s">
        <v>573</v>
      </c>
    </row>
    <row r="61" spans="1:2">
      <c r="A61">
        <v>2193</v>
      </c>
      <c r="B61" t="s">
        <v>574</v>
      </c>
    </row>
    <row r="62" spans="1:2">
      <c r="A62">
        <v>2084</v>
      </c>
      <c r="B62" t="s">
        <v>575</v>
      </c>
    </row>
    <row r="63" spans="1:2">
      <c r="A63">
        <v>2241</v>
      </c>
      <c r="B63" t="s">
        <v>576</v>
      </c>
    </row>
    <row r="64" spans="1:2">
      <c r="A64">
        <v>2248</v>
      </c>
      <c r="B64" t="s">
        <v>577</v>
      </c>
    </row>
    <row r="65" spans="1:2">
      <c r="A65">
        <v>2020</v>
      </c>
      <c r="B65" t="s">
        <v>578</v>
      </c>
    </row>
    <row r="66" spans="1:2">
      <c r="A66">
        <v>2245</v>
      </c>
      <c r="B66" t="s">
        <v>579</v>
      </c>
    </row>
    <row r="67" spans="1:2">
      <c r="A67">
        <v>2137</v>
      </c>
      <c r="B67" t="s">
        <v>580</v>
      </c>
    </row>
    <row r="68" spans="1:2">
      <c r="A68">
        <v>1931</v>
      </c>
      <c r="B68" t="s">
        <v>581</v>
      </c>
    </row>
    <row r="69" spans="1:2">
      <c r="A69">
        <v>2000</v>
      </c>
      <c r="B69" t="s">
        <v>582</v>
      </c>
    </row>
    <row r="70" spans="1:2">
      <c r="A70">
        <v>1992</v>
      </c>
      <c r="B70" t="s">
        <v>583</v>
      </c>
    </row>
    <row r="71" spans="1:2">
      <c r="A71">
        <v>2054</v>
      </c>
      <c r="B71" t="s">
        <v>584</v>
      </c>
    </row>
    <row r="72" spans="1:2">
      <c r="A72">
        <v>2100</v>
      </c>
      <c r="B72" t="s">
        <v>585</v>
      </c>
    </row>
    <row r="73" spans="1:2">
      <c r="A73">
        <v>2183</v>
      </c>
      <c r="B73" t="s">
        <v>586</v>
      </c>
    </row>
    <row r="74" spans="1:2">
      <c r="A74">
        <v>2014</v>
      </c>
      <c r="B74" t="s">
        <v>587</v>
      </c>
    </row>
    <row r="75" spans="1:2">
      <c r="A75">
        <v>2015</v>
      </c>
      <c r="B75" t="s">
        <v>588</v>
      </c>
    </row>
    <row r="76" spans="1:2">
      <c r="A76">
        <v>2023</v>
      </c>
      <c r="B76" t="s">
        <v>589</v>
      </c>
    </row>
    <row r="77" spans="1:2">
      <c r="A77">
        <v>2114</v>
      </c>
      <c r="B77" t="s">
        <v>590</v>
      </c>
    </row>
    <row r="78" spans="1:2">
      <c r="A78">
        <v>2099</v>
      </c>
      <c r="B78" t="s">
        <v>591</v>
      </c>
    </row>
    <row r="79" spans="1:2">
      <c r="A79">
        <v>2201</v>
      </c>
      <c r="B79" t="s">
        <v>592</v>
      </c>
    </row>
    <row r="80" spans="1:2">
      <c r="A80">
        <v>2206</v>
      </c>
      <c r="B80" t="s">
        <v>593</v>
      </c>
    </row>
    <row r="81" spans="1:2">
      <c r="A81">
        <v>2239</v>
      </c>
      <c r="B81" t="s">
        <v>594</v>
      </c>
    </row>
    <row r="82" spans="1:2">
      <c r="A82">
        <v>2024</v>
      </c>
      <c r="B82" t="s">
        <v>595</v>
      </c>
    </row>
    <row r="83" spans="1:2">
      <c r="A83">
        <v>1895</v>
      </c>
      <c r="B83" t="s">
        <v>596</v>
      </c>
    </row>
    <row r="84" spans="1:2">
      <c r="A84">
        <v>2215</v>
      </c>
      <c r="B84" t="s">
        <v>597</v>
      </c>
    </row>
    <row r="85" spans="1:2">
      <c r="A85">
        <v>3997</v>
      </c>
      <c r="B85" t="s">
        <v>598</v>
      </c>
    </row>
    <row r="86" spans="1:2">
      <c r="A86">
        <v>2053</v>
      </c>
      <c r="B86" t="s">
        <v>599</v>
      </c>
    </row>
    <row r="87" spans="1:2">
      <c r="A87">
        <v>2140</v>
      </c>
      <c r="B87" t="s">
        <v>600</v>
      </c>
    </row>
    <row r="88" spans="1:2">
      <c r="A88">
        <v>1934</v>
      </c>
      <c r="B88" t="s">
        <v>601</v>
      </c>
    </row>
    <row r="89" spans="1:2">
      <c r="A89">
        <v>2008</v>
      </c>
      <c r="B89" t="s">
        <v>602</v>
      </c>
    </row>
    <row r="90" spans="1:2">
      <c r="A90">
        <v>2107</v>
      </c>
      <c r="B90" t="s">
        <v>603</v>
      </c>
    </row>
    <row r="91" spans="1:2">
      <c r="A91">
        <v>2219</v>
      </c>
      <c r="B91" t="s">
        <v>604</v>
      </c>
    </row>
    <row r="92" spans="1:2">
      <c r="A92">
        <v>2091</v>
      </c>
      <c r="B92" t="s">
        <v>605</v>
      </c>
    </row>
    <row r="93" spans="1:2">
      <c r="A93">
        <v>2109</v>
      </c>
      <c r="B93" t="s">
        <v>606</v>
      </c>
    </row>
    <row r="94" spans="1:2">
      <c r="A94">
        <v>2057</v>
      </c>
      <c r="B94" t="s">
        <v>607</v>
      </c>
    </row>
    <row r="95" spans="1:2">
      <c r="A95">
        <v>2056</v>
      </c>
      <c r="B95" t="s">
        <v>608</v>
      </c>
    </row>
    <row r="96" spans="1:2">
      <c r="A96">
        <v>2262</v>
      </c>
      <c r="B96" t="s">
        <v>609</v>
      </c>
    </row>
    <row r="97" spans="1:2">
      <c r="A97">
        <v>2212</v>
      </c>
      <c r="B97" t="s">
        <v>610</v>
      </c>
    </row>
    <row r="98" spans="1:2">
      <c r="A98">
        <v>2059</v>
      </c>
      <c r="B98" t="s">
        <v>611</v>
      </c>
    </row>
    <row r="99" spans="1:2">
      <c r="A99">
        <v>1923</v>
      </c>
      <c r="B99" t="s">
        <v>612</v>
      </c>
    </row>
    <row r="100" spans="1:2">
      <c r="A100">
        <v>2101</v>
      </c>
      <c r="B100" t="s">
        <v>613</v>
      </c>
    </row>
    <row r="101" spans="1:2">
      <c r="A101">
        <v>2097</v>
      </c>
      <c r="B101" t="s">
        <v>22</v>
      </c>
    </row>
    <row r="102" spans="1:2">
      <c r="A102">
        <v>2012</v>
      </c>
      <c r="B102" t="s">
        <v>614</v>
      </c>
    </row>
    <row r="103" spans="1:2">
      <c r="A103">
        <v>2092</v>
      </c>
      <c r="B103" t="s">
        <v>615</v>
      </c>
    </row>
    <row r="104" spans="1:2">
      <c r="A104">
        <v>2112</v>
      </c>
      <c r="B104" t="s">
        <v>616</v>
      </c>
    </row>
    <row r="105" spans="1:2">
      <c r="A105">
        <v>2085</v>
      </c>
      <c r="B105" t="s">
        <v>617</v>
      </c>
    </row>
    <row r="106" spans="1:2">
      <c r="A106">
        <v>2094</v>
      </c>
      <c r="B106" t="s">
        <v>618</v>
      </c>
    </row>
    <row r="107" spans="1:2">
      <c r="A107">
        <v>2090</v>
      </c>
      <c r="B107" t="s">
        <v>619</v>
      </c>
    </row>
    <row r="108" spans="1:2">
      <c r="A108">
        <v>2256</v>
      </c>
      <c r="B108" t="s">
        <v>620</v>
      </c>
    </row>
    <row r="109" spans="1:2">
      <c r="A109">
        <v>2048</v>
      </c>
      <c r="B109" t="s">
        <v>621</v>
      </c>
    </row>
    <row r="110" spans="1:2">
      <c r="A110">
        <v>2205</v>
      </c>
      <c r="B110" t="s">
        <v>622</v>
      </c>
    </row>
    <row r="111" spans="1:2">
      <c r="A111">
        <v>2249</v>
      </c>
      <c r="B111" t="s">
        <v>623</v>
      </c>
    </row>
    <row r="112" spans="1:2">
      <c r="A112">
        <v>1925</v>
      </c>
      <c r="B112" t="s">
        <v>624</v>
      </c>
    </row>
    <row r="113" spans="1:2">
      <c r="A113">
        <v>1898</v>
      </c>
      <c r="B113" t="s">
        <v>625</v>
      </c>
    </row>
    <row r="114" spans="1:2">
      <c r="A114">
        <v>2010</v>
      </c>
      <c r="B114" t="s">
        <v>626</v>
      </c>
    </row>
    <row r="115" spans="1:2">
      <c r="A115">
        <v>2147</v>
      </c>
      <c r="B115" t="s">
        <v>627</v>
      </c>
    </row>
    <row r="116" spans="1:2">
      <c r="A116">
        <v>2145</v>
      </c>
      <c r="B116" t="s">
        <v>628</v>
      </c>
    </row>
    <row r="117" spans="1:2">
      <c r="A117">
        <v>1968</v>
      </c>
      <c r="B117" t="s">
        <v>629</v>
      </c>
    </row>
    <row r="118" spans="1:2">
      <c r="A118">
        <v>2198</v>
      </c>
      <c r="B118" t="s">
        <v>630</v>
      </c>
    </row>
    <row r="119" spans="1:2">
      <c r="A119">
        <v>2199</v>
      </c>
      <c r="B119" t="s">
        <v>631</v>
      </c>
    </row>
    <row r="120" spans="1:2">
      <c r="A120">
        <v>2254</v>
      </c>
      <c r="B120" t="s">
        <v>632</v>
      </c>
    </row>
    <row r="121" spans="1:2">
      <c r="A121">
        <v>1966</v>
      </c>
      <c r="B121" t="s">
        <v>633</v>
      </c>
    </row>
    <row r="122" spans="1:2">
      <c r="A122">
        <v>1924</v>
      </c>
      <c r="B122" t="s">
        <v>634</v>
      </c>
    </row>
    <row r="123" spans="1:2">
      <c r="A123">
        <v>1996</v>
      </c>
      <c r="B123" t="s">
        <v>635</v>
      </c>
    </row>
    <row r="124" spans="1:2">
      <c r="A124">
        <v>2061</v>
      </c>
      <c r="B124" t="s">
        <v>636</v>
      </c>
    </row>
    <row r="125" spans="1:2">
      <c r="A125">
        <v>2141</v>
      </c>
      <c r="B125" t="s">
        <v>637</v>
      </c>
    </row>
    <row r="126" spans="1:2">
      <c r="A126">
        <v>2214</v>
      </c>
      <c r="B126" t="s">
        <v>638</v>
      </c>
    </row>
    <row r="127" spans="1:2">
      <c r="A127">
        <v>2143</v>
      </c>
      <c r="B127" t="s">
        <v>639</v>
      </c>
    </row>
    <row r="128" spans="1:2">
      <c r="A128">
        <v>4131</v>
      </c>
      <c r="B128" t="s">
        <v>640</v>
      </c>
    </row>
    <row r="129" spans="1:2">
      <c r="A129">
        <v>2110</v>
      </c>
      <c r="B129" t="s">
        <v>641</v>
      </c>
    </row>
    <row r="130" spans="1:2">
      <c r="A130">
        <v>1990</v>
      </c>
      <c r="B130" t="s">
        <v>642</v>
      </c>
    </row>
    <row r="131" spans="1:2">
      <c r="A131">
        <v>2093</v>
      </c>
      <c r="B131" t="s">
        <v>643</v>
      </c>
    </row>
    <row r="132" spans="1:2">
      <c r="A132">
        <v>2108</v>
      </c>
      <c r="B132" t="s">
        <v>644</v>
      </c>
    </row>
    <row r="133" spans="1:2">
      <c r="A133">
        <v>1928</v>
      </c>
      <c r="B133" t="s">
        <v>645</v>
      </c>
    </row>
    <row r="134" spans="1:2">
      <c r="A134">
        <v>1926</v>
      </c>
      <c r="B134" t="s">
        <v>646</v>
      </c>
    </row>
    <row r="135" spans="1:2">
      <c r="A135">
        <v>2060</v>
      </c>
      <c r="B135" t="s">
        <v>647</v>
      </c>
    </row>
    <row r="136" spans="1:2">
      <c r="A136">
        <v>2181</v>
      </c>
      <c r="B136" t="s">
        <v>648</v>
      </c>
    </row>
    <row r="137" spans="1:2">
      <c r="A137">
        <v>2207</v>
      </c>
      <c r="B137" t="s">
        <v>649</v>
      </c>
    </row>
    <row r="138" spans="1:2">
      <c r="A138">
        <v>2192</v>
      </c>
      <c r="B138" t="s">
        <v>650</v>
      </c>
    </row>
    <row r="139" spans="1:2">
      <c r="A139">
        <v>1900</v>
      </c>
      <c r="B139" t="s">
        <v>651</v>
      </c>
    </row>
    <row r="140" spans="1:2">
      <c r="A140">
        <v>2039</v>
      </c>
      <c r="B140" t="s">
        <v>652</v>
      </c>
    </row>
    <row r="141" spans="1:2">
      <c r="A141">
        <v>2202</v>
      </c>
      <c r="B141" t="s">
        <v>653</v>
      </c>
    </row>
    <row r="142" spans="1:2">
      <c r="A142">
        <v>2016</v>
      </c>
      <c r="B142" t="s">
        <v>654</v>
      </c>
    </row>
    <row r="143" spans="1:2">
      <c r="A143">
        <v>1897</v>
      </c>
      <c r="B143" t="s">
        <v>655</v>
      </c>
    </row>
    <row r="144" spans="1:2">
      <c r="A144">
        <v>2047</v>
      </c>
      <c r="B144" t="s">
        <v>656</v>
      </c>
    </row>
    <row r="145" spans="1:2">
      <c r="A145">
        <v>2081</v>
      </c>
      <c r="B145" t="s">
        <v>657</v>
      </c>
    </row>
    <row r="146" spans="1:2">
      <c r="A146">
        <v>2062</v>
      </c>
      <c r="B146" t="s">
        <v>658</v>
      </c>
    </row>
    <row r="147" spans="1:2">
      <c r="A147">
        <v>1973</v>
      </c>
      <c r="B147" t="s">
        <v>659</v>
      </c>
    </row>
    <row r="148" spans="1:2">
      <c r="A148">
        <v>2180</v>
      </c>
      <c r="B148" t="s">
        <v>660</v>
      </c>
    </row>
    <row r="149" spans="1:2">
      <c r="A149">
        <v>1967</v>
      </c>
      <c r="B149" t="s">
        <v>661</v>
      </c>
    </row>
    <row r="150" spans="1:2">
      <c r="A150">
        <v>2009</v>
      </c>
      <c r="B150" t="s">
        <v>662</v>
      </c>
    </row>
    <row r="151" spans="1:2">
      <c r="A151">
        <v>2045</v>
      </c>
      <c r="B151" t="s">
        <v>663</v>
      </c>
    </row>
    <row r="152" spans="1:2">
      <c r="A152">
        <v>1946</v>
      </c>
      <c r="B152" t="s">
        <v>664</v>
      </c>
    </row>
    <row r="153" spans="1:2">
      <c r="A153">
        <v>1977</v>
      </c>
      <c r="B153" t="s">
        <v>665</v>
      </c>
    </row>
    <row r="154" spans="1:2">
      <c r="A154">
        <v>2001</v>
      </c>
      <c r="B154" t="s">
        <v>666</v>
      </c>
    </row>
    <row r="155" spans="1:2">
      <c r="A155">
        <v>2182</v>
      </c>
      <c r="B155" t="s">
        <v>667</v>
      </c>
    </row>
    <row r="156" spans="1:2">
      <c r="A156">
        <v>1999</v>
      </c>
      <c r="B156" t="s">
        <v>668</v>
      </c>
    </row>
    <row r="157" spans="1:2">
      <c r="A157">
        <v>2188</v>
      </c>
      <c r="B157" t="s">
        <v>669</v>
      </c>
    </row>
    <row r="158" spans="1:2">
      <c r="A158">
        <v>2044</v>
      </c>
      <c r="B158" t="s">
        <v>670</v>
      </c>
    </row>
    <row r="159" spans="1:2">
      <c r="A159">
        <v>2142</v>
      </c>
      <c r="B159" t="s">
        <v>671</v>
      </c>
    </row>
    <row r="160" spans="1:2">
      <c r="A160">
        <v>2104</v>
      </c>
      <c r="B160" t="s">
        <v>672</v>
      </c>
    </row>
    <row r="161" spans="1:2">
      <c r="A161">
        <v>1944</v>
      </c>
      <c r="B161" t="s">
        <v>673</v>
      </c>
    </row>
    <row r="162" spans="1:2">
      <c r="A162">
        <v>2103</v>
      </c>
      <c r="B162" t="s">
        <v>674</v>
      </c>
    </row>
    <row r="163" spans="1:2">
      <c r="A163">
        <v>1935</v>
      </c>
      <c r="B163" t="s">
        <v>675</v>
      </c>
    </row>
    <row r="164" spans="1:2">
      <c r="A164">
        <v>2257</v>
      </c>
      <c r="B164" t="s">
        <v>676</v>
      </c>
    </row>
    <row r="165" spans="1:2">
      <c r="A165">
        <v>2195</v>
      </c>
      <c r="B165" t="s">
        <v>677</v>
      </c>
    </row>
    <row r="166" spans="1:2">
      <c r="A166">
        <v>2244</v>
      </c>
      <c r="B166" t="s">
        <v>678</v>
      </c>
    </row>
    <row r="167" spans="1:2">
      <c r="A167">
        <v>2138</v>
      </c>
      <c r="B167" t="s">
        <v>679</v>
      </c>
    </row>
    <row r="168" spans="1:2">
      <c r="A168">
        <v>1978</v>
      </c>
      <c r="B168" t="s">
        <v>680</v>
      </c>
    </row>
    <row r="169" spans="1:2">
      <c r="A169">
        <v>2096</v>
      </c>
      <c r="B169" t="s">
        <v>681</v>
      </c>
    </row>
    <row r="170" spans="1:2">
      <c r="A170">
        <v>2022</v>
      </c>
      <c r="B170" t="s">
        <v>682</v>
      </c>
    </row>
    <row r="171" spans="1:2">
      <c r="A171">
        <v>2087</v>
      </c>
      <c r="B171" t="s">
        <v>683</v>
      </c>
    </row>
    <row r="172" spans="1:2">
      <c r="A172">
        <v>1994</v>
      </c>
      <c r="B172" t="s">
        <v>684</v>
      </c>
    </row>
    <row r="173" spans="1:2">
      <c r="A173">
        <v>2225</v>
      </c>
      <c r="B173" t="s">
        <v>685</v>
      </c>
    </row>
    <row r="174" spans="1:2">
      <c r="A174">
        <v>2247</v>
      </c>
      <c r="B174" t="s">
        <v>686</v>
      </c>
    </row>
    <row r="175" spans="1:2">
      <c r="A175">
        <v>2083</v>
      </c>
      <c r="B175" t="s">
        <v>687</v>
      </c>
    </row>
    <row r="176" spans="1:2">
      <c r="A176">
        <v>1948</v>
      </c>
      <c r="B176" t="s">
        <v>688</v>
      </c>
    </row>
    <row r="177" spans="1:2">
      <c r="A177">
        <v>2144</v>
      </c>
      <c r="B177" t="s">
        <v>689</v>
      </c>
    </row>
    <row r="178" spans="1:2">
      <c r="A178">
        <v>2209</v>
      </c>
      <c r="B178" t="s">
        <v>690</v>
      </c>
    </row>
    <row r="179" spans="1:2">
      <c r="A179">
        <v>2018</v>
      </c>
      <c r="B179" t="s">
        <v>691</v>
      </c>
    </row>
    <row r="180" spans="1:2">
      <c r="A180">
        <v>2003</v>
      </c>
      <c r="B180" t="s">
        <v>692</v>
      </c>
    </row>
    <row r="181" spans="1:2">
      <c r="A181">
        <v>2102</v>
      </c>
      <c r="B181" t="s">
        <v>693</v>
      </c>
    </row>
    <row r="182" spans="1:2">
      <c r="A182">
        <v>2055</v>
      </c>
      <c r="B182" t="s">
        <v>694</v>
      </c>
    </row>
    <row r="183" spans="1:2">
      <c r="A183">
        <v>2242</v>
      </c>
      <c r="B183" t="s">
        <v>695</v>
      </c>
    </row>
    <row r="184" spans="1:2">
      <c r="A184">
        <v>2197</v>
      </c>
      <c r="B184" t="s">
        <v>696</v>
      </c>
    </row>
    <row r="185" spans="1:2">
      <c r="A185">
        <v>2222</v>
      </c>
      <c r="B185" t="s">
        <v>697</v>
      </c>
    </row>
    <row r="186" spans="1:2">
      <c r="A186">
        <v>2210</v>
      </c>
      <c r="B186" t="s">
        <v>698</v>
      </c>
    </row>
    <row r="187" spans="1:2">
      <c r="A187">
        <v>2204</v>
      </c>
      <c r="B187" t="s">
        <v>699</v>
      </c>
    </row>
    <row r="188" spans="1:2">
      <c r="A188">
        <v>2213</v>
      </c>
      <c r="B188" t="s">
        <v>700</v>
      </c>
    </row>
    <row r="189" spans="1:2">
      <c r="A189">
        <v>2116</v>
      </c>
      <c r="B189" t="s">
        <v>701</v>
      </c>
    </row>
    <row r="190" spans="1:2">
      <c r="A190">
        <v>1947</v>
      </c>
      <c r="B190" t="s">
        <v>702</v>
      </c>
    </row>
    <row r="191" spans="1:2">
      <c r="A191">
        <v>2220</v>
      </c>
      <c r="B191" t="s">
        <v>703</v>
      </c>
    </row>
    <row r="192" spans="1:2">
      <c r="A192">
        <v>1936</v>
      </c>
      <c r="B192" t="s">
        <v>704</v>
      </c>
    </row>
    <row r="193" spans="1:2">
      <c r="A193">
        <v>1922</v>
      </c>
      <c r="B193" t="s">
        <v>705</v>
      </c>
    </row>
    <row r="194" spans="1:2">
      <c r="A194">
        <v>2255</v>
      </c>
      <c r="B194" t="s">
        <v>706</v>
      </c>
    </row>
    <row r="195" spans="1:2">
      <c r="A195">
        <v>2002</v>
      </c>
      <c r="B195" t="s">
        <v>707</v>
      </c>
    </row>
    <row r="196" spans="1:2">
      <c r="A196">
        <v>2146</v>
      </c>
      <c r="B196" t="s">
        <v>708</v>
      </c>
    </row>
    <row r="197" spans="1:2">
      <c r="A197">
        <v>2251</v>
      </c>
      <c r="B197" t="s">
        <v>709</v>
      </c>
    </row>
    <row r="198" spans="1:2">
      <c r="A198">
        <v>1997</v>
      </c>
      <c r="B198" t="s">
        <v>710</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711</v>
      </c>
    </row>
    <row r="2" spans="1:1" ht="12.75">
      <c r="A2" s="160" t="s">
        <v>712</v>
      </c>
    </row>
    <row r="3" spans="1:1" ht="12.75">
      <c r="A3" s="159" t="s">
        <v>713</v>
      </c>
    </row>
    <row r="4" spans="1:1" ht="12.75">
      <c r="A4" s="160" t="s">
        <v>714</v>
      </c>
    </row>
    <row r="5" spans="1:1" ht="12.75">
      <c r="A5" s="159" t="s">
        <v>715</v>
      </c>
    </row>
    <row r="6" spans="1:1" ht="25.5">
      <c r="A6" s="160" t="s">
        <v>716</v>
      </c>
    </row>
    <row r="7" spans="1:1" ht="12.75">
      <c r="A7" s="159" t="s">
        <v>717</v>
      </c>
    </row>
    <row r="8" spans="1:1" ht="12.75">
      <c r="A8" s="160" t="s">
        <v>718</v>
      </c>
    </row>
    <row r="9" spans="1:1" ht="12.75">
      <c r="A9" s="159" t="s">
        <v>719</v>
      </c>
    </row>
    <row r="10" spans="1:1" ht="12.75">
      <c r="A10" s="160" t="s">
        <v>714</v>
      </c>
    </row>
    <row r="11" spans="1:1" ht="12.75">
      <c r="A11" s="159" t="s">
        <v>720</v>
      </c>
    </row>
    <row r="12" spans="1:1" ht="25.5">
      <c r="A12" s="160" t="s">
        <v>716</v>
      </c>
    </row>
    <row r="13" spans="1:1" ht="12.75">
      <c r="A13" s="159" t="s">
        <v>721</v>
      </c>
    </row>
    <row r="14" spans="1:1" ht="25.5">
      <c r="A14" s="160" t="s">
        <v>722</v>
      </c>
    </row>
    <row r="15" spans="1:1" ht="12.75">
      <c r="A15" s="159" t="s">
        <v>723</v>
      </c>
    </row>
    <row r="16" spans="1:1" ht="12.75">
      <c r="A16" s="160" t="s">
        <v>724</v>
      </c>
    </row>
    <row r="17" spans="1:1" ht="12.75">
      <c r="A17" s="159" t="s">
        <v>725</v>
      </c>
    </row>
    <row r="18" spans="1:1" ht="12.75">
      <c r="A18" s="160" t="s">
        <v>726</v>
      </c>
    </row>
    <row r="19" spans="1:1" ht="12.75">
      <c r="A19" s="159" t="s">
        <v>727</v>
      </c>
    </row>
    <row r="20" spans="1:1" ht="25.5">
      <c r="A20" s="160" t="s">
        <v>728</v>
      </c>
    </row>
    <row r="21" spans="1:1" ht="12.75">
      <c r="A21" s="159" t="s">
        <v>729</v>
      </c>
    </row>
    <row r="22" spans="1:1" ht="12.75">
      <c r="A22" s="160" t="s">
        <v>730</v>
      </c>
    </row>
    <row r="23" spans="1:1" ht="12.75">
      <c r="A23" s="159" t="s">
        <v>731</v>
      </c>
    </row>
    <row r="24" spans="1:1" ht="12.75">
      <c r="A24" s="160" t="s">
        <v>732</v>
      </c>
    </row>
    <row r="25" spans="1:1" ht="12.75">
      <c r="A25" s="159" t="s">
        <v>733</v>
      </c>
    </row>
    <row r="26" spans="1:1" ht="12.75">
      <c r="A26" s="160" t="s">
        <v>734</v>
      </c>
    </row>
    <row r="27" spans="1:1" ht="12.75">
      <c r="A27" s="159" t="s">
        <v>735</v>
      </c>
    </row>
    <row r="28" spans="1:1" ht="12.75">
      <c r="A28" s="160" t="s">
        <v>736</v>
      </c>
    </row>
    <row r="29" spans="1:1" ht="12.75">
      <c r="A29" s="159" t="s">
        <v>737</v>
      </c>
    </row>
    <row r="30" spans="1:1" ht="25.5">
      <c r="A30" s="160" t="s">
        <v>738</v>
      </c>
    </row>
    <row r="31" spans="1:1" ht="12.75">
      <c r="A31" s="159" t="s">
        <v>739</v>
      </c>
    </row>
    <row r="32" spans="1:1" ht="12.75">
      <c r="A32" s="160" t="s">
        <v>740</v>
      </c>
    </row>
    <row r="33" spans="1:1" ht="12.75">
      <c r="A33" s="159" t="s">
        <v>741</v>
      </c>
    </row>
    <row r="34" spans="1:1" ht="25.5">
      <c r="A34" s="160" t="s">
        <v>738</v>
      </c>
    </row>
    <row r="35" spans="1:1" ht="12.75">
      <c r="A35" s="159" t="s">
        <v>742</v>
      </c>
    </row>
    <row r="36" spans="1:1" ht="12.75">
      <c r="A36" s="160" t="s">
        <v>740</v>
      </c>
    </row>
    <row r="37" spans="1:1" ht="12.75">
      <c r="A37" s="159" t="s">
        <v>743</v>
      </c>
    </row>
    <row r="38" spans="1:1" ht="25.5">
      <c r="A38" s="160" t="s">
        <v>738</v>
      </c>
    </row>
    <row r="39" spans="1:1" ht="12.75">
      <c r="A39" s="159" t="s">
        <v>744</v>
      </c>
    </row>
    <row r="40" spans="1:1" ht="12.75">
      <c r="A40" s="160" t="s">
        <v>740</v>
      </c>
    </row>
    <row r="41" spans="1:1" ht="12.75">
      <c r="A41" s="159" t="s">
        <v>745</v>
      </c>
    </row>
    <row r="42" spans="1:1" ht="12.75">
      <c r="A42" s="160" t="s">
        <v>746</v>
      </c>
    </row>
    <row r="43" spans="1:1" ht="12.75">
      <c r="A43" s="159" t="s">
        <v>747</v>
      </c>
    </row>
    <row r="44" spans="1:1" ht="12.75">
      <c r="A44" s="160" t="s">
        <v>748</v>
      </c>
    </row>
    <row r="45" spans="1:1" ht="12.75">
      <c r="A45" s="159" t="s">
        <v>749</v>
      </c>
    </row>
    <row r="46" spans="1:1" ht="12.75">
      <c r="A46" s="160" t="s">
        <v>750</v>
      </c>
    </row>
    <row r="47" spans="1:1" ht="12.75">
      <c r="A47" s="159" t="s">
        <v>751</v>
      </c>
    </row>
    <row r="48" spans="1:1" ht="12.75">
      <c r="A48" s="160" t="s">
        <v>752</v>
      </c>
    </row>
    <row r="49" spans="1:1" ht="12.75">
      <c r="A49" s="159" t="s">
        <v>753</v>
      </c>
    </row>
    <row r="50" spans="1:1" ht="12.75">
      <c r="A50" s="160" t="s">
        <v>750</v>
      </c>
    </row>
    <row r="51" spans="1:1" ht="12.75">
      <c r="A51" s="159" t="s">
        <v>754</v>
      </c>
    </row>
    <row r="52" spans="1:1" ht="12.75">
      <c r="A52" s="160" t="s">
        <v>755</v>
      </c>
    </row>
    <row r="53" spans="1:1" ht="12.75">
      <c r="A53" s="159" t="s">
        <v>756</v>
      </c>
    </row>
    <row r="54" spans="1:1" ht="12.75">
      <c r="A54" s="160" t="s">
        <v>750</v>
      </c>
    </row>
    <row r="55" spans="1:1" ht="12.75">
      <c r="A55" s="159" t="s">
        <v>757</v>
      </c>
    </row>
    <row r="56" spans="1:1" ht="12.75">
      <c r="A56" s="160" t="s">
        <v>758</v>
      </c>
    </row>
    <row r="57" spans="1:1" ht="12.75">
      <c r="A57" s="159" t="s">
        <v>759</v>
      </c>
    </row>
    <row r="58" spans="1:1" ht="12.75">
      <c r="A58" s="160" t="s">
        <v>760</v>
      </c>
    </row>
    <row r="59" spans="1:1" ht="12.75">
      <c r="A59" s="159" t="s">
        <v>761</v>
      </c>
    </row>
    <row r="60" spans="1:1" ht="12.75">
      <c r="A60" s="160" t="s">
        <v>762</v>
      </c>
    </row>
    <row r="61" spans="1:1" ht="12.75">
      <c r="A61" s="159" t="s">
        <v>763</v>
      </c>
    </row>
    <row r="62" spans="1:1" ht="12.75">
      <c r="A62" s="160" t="s">
        <v>758</v>
      </c>
    </row>
    <row r="63" spans="1:1" ht="12.75">
      <c r="A63" s="159" t="s">
        <v>764</v>
      </c>
    </row>
    <row r="64" spans="1:1" ht="12.75">
      <c r="A64" s="160" t="s">
        <v>760</v>
      </c>
    </row>
    <row r="65" spans="1:1" ht="12.75">
      <c r="A65" s="159" t="s">
        <v>765</v>
      </c>
    </row>
    <row r="66" spans="1:1" ht="12.75">
      <c r="A66" s="160" t="s">
        <v>766</v>
      </c>
    </row>
    <row r="67" spans="1:1" ht="12.75">
      <c r="A67" s="159" t="s">
        <v>767</v>
      </c>
    </row>
    <row r="68" spans="1:1" ht="12.75">
      <c r="A68" s="160" t="s">
        <v>768</v>
      </c>
    </row>
    <row r="69" spans="1:1" ht="12.75">
      <c r="A69" s="159" t="s">
        <v>769</v>
      </c>
    </row>
    <row r="70" spans="1:1" ht="12.75">
      <c r="A70" s="160" t="s">
        <v>758</v>
      </c>
    </row>
    <row r="71" spans="1:1" ht="12.75">
      <c r="A71" s="159" t="s">
        <v>770</v>
      </c>
    </row>
    <row r="72" spans="1:1" ht="12.75">
      <c r="A72" s="160" t="s">
        <v>760</v>
      </c>
    </row>
    <row r="73" spans="1:1" ht="12.75">
      <c r="A73" s="159" t="s">
        <v>771</v>
      </c>
    </row>
    <row r="74" spans="1:1" ht="12.75">
      <c r="A74" s="160" t="s">
        <v>772</v>
      </c>
    </row>
    <row r="75" spans="1:1" ht="12.75">
      <c r="A75" s="159" t="s">
        <v>773</v>
      </c>
    </row>
    <row r="76" spans="1:1" ht="12.75">
      <c r="A76" s="160" t="s">
        <v>774</v>
      </c>
    </row>
    <row r="77" spans="1:1" ht="12.75">
      <c r="A77" s="159" t="s">
        <v>775</v>
      </c>
    </row>
    <row r="78" spans="1:1" ht="12.75">
      <c r="A78" s="160" t="s">
        <v>758</v>
      </c>
    </row>
    <row r="79" spans="1:1" ht="12.75">
      <c r="A79" s="159" t="s">
        <v>776</v>
      </c>
    </row>
    <row r="80" spans="1:1" ht="12.75">
      <c r="A80" s="160" t="s">
        <v>760</v>
      </c>
    </row>
    <row r="81" spans="1:1" ht="12.75">
      <c r="A81" s="159" t="s">
        <v>777</v>
      </c>
    </row>
    <row r="82" spans="1:1" ht="12.75">
      <c r="A82" s="160" t="s">
        <v>762</v>
      </c>
    </row>
    <row r="83" spans="1:1" ht="12.75">
      <c r="A83" s="159" t="s">
        <v>778</v>
      </c>
    </row>
    <row r="84" spans="1:1" ht="12.75">
      <c r="A84" s="160" t="s">
        <v>779</v>
      </c>
    </row>
    <row r="85" spans="1:1" ht="12.75">
      <c r="A85" s="159" t="s">
        <v>780</v>
      </c>
    </row>
    <row r="86" spans="1:1" ht="12.75">
      <c r="A86" s="160" t="s">
        <v>758</v>
      </c>
    </row>
    <row r="87" spans="1:1" ht="12.75">
      <c r="A87" s="159" t="s">
        <v>781</v>
      </c>
    </row>
    <row r="88" spans="1:1" ht="12.75">
      <c r="A88" s="160" t="s">
        <v>782</v>
      </c>
    </row>
    <row r="89" spans="1:1" ht="12.75">
      <c r="A89" s="159" t="s">
        <v>783</v>
      </c>
    </row>
    <row r="90" spans="1:1" ht="12.75">
      <c r="A90" s="160" t="s">
        <v>784</v>
      </c>
    </row>
    <row r="91" spans="1:1" ht="12.75">
      <c r="A91" s="159" t="s">
        <v>785</v>
      </c>
    </row>
    <row r="92" spans="1:1" ht="12.75">
      <c r="A92" s="160" t="s">
        <v>786</v>
      </c>
    </row>
    <row r="93" spans="1:1" ht="12.75">
      <c r="A93" s="159" t="s">
        <v>787</v>
      </c>
    </row>
    <row r="94" spans="1:1" ht="12.75">
      <c r="A94" s="160" t="s">
        <v>788</v>
      </c>
    </row>
    <row r="95" spans="1:1" ht="12.75">
      <c r="A95" s="159" t="s">
        <v>789</v>
      </c>
    </row>
    <row r="96" spans="1:1" ht="12.75">
      <c r="A96" s="160" t="s">
        <v>790</v>
      </c>
    </row>
    <row r="97" spans="1:1" ht="12.75">
      <c r="A97" s="159" t="s">
        <v>791</v>
      </c>
    </row>
    <row r="98" spans="1:1" ht="12.75">
      <c r="A98" s="160" t="s">
        <v>792</v>
      </c>
    </row>
    <row r="99" spans="1:1" ht="12.75">
      <c r="A99" s="159" t="s">
        <v>793</v>
      </c>
    </row>
    <row r="100" spans="1:1" ht="12.75">
      <c r="A100" s="160" t="s">
        <v>794</v>
      </c>
    </row>
    <row r="101" spans="1:1" ht="12.75">
      <c r="A101" s="159" t="s">
        <v>795</v>
      </c>
    </row>
    <row r="102" spans="1:1" ht="12.75">
      <c r="A102" s="160" t="s">
        <v>796</v>
      </c>
    </row>
    <row r="103" spans="1:1" ht="12.75">
      <c r="A103" s="159" t="s">
        <v>797</v>
      </c>
    </row>
    <row r="104" spans="1:1" ht="12.75">
      <c r="A104" s="160" t="s">
        <v>790</v>
      </c>
    </row>
    <row r="105" spans="1:1" ht="12.75">
      <c r="A105" s="159" t="s">
        <v>798</v>
      </c>
    </row>
    <row r="106" spans="1:1" ht="12.75">
      <c r="A106" s="160" t="s">
        <v>792</v>
      </c>
    </row>
    <row r="107" spans="1:1" ht="12.75">
      <c r="A107" s="159" t="s">
        <v>799</v>
      </c>
    </row>
    <row r="108" spans="1:1" ht="12.75">
      <c r="A108" s="160" t="s">
        <v>794</v>
      </c>
    </row>
    <row r="109" spans="1:1" ht="12.75">
      <c r="A109" s="159" t="s">
        <v>800</v>
      </c>
    </row>
    <row r="110" spans="1:1" ht="12.75">
      <c r="A110" s="160" t="s">
        <v>801</v>
      </c>
    </row>
    <row r="111" spans="1:1" ht="12.75">
      <c r="A111" s="159" t="s">
        <v>802</v>
      </c>
    </row>
    <row r="112" spans="1:1" ht="12.75">
      <c r="A112" s="160" t="s">
        <v>790</v>
      </c>
    </row>
    <row r="113" spans="1:1" ht="12.75">
      <c r="A113" s="159" t="s">
        <v>803</v>
      </c>
    </row>
    <row r="114" spans="1:1" ht="12.75">
      <c r="A114" s="160" t="s">
        <v>792</v>
      </c>
    </row>
    <row r="115" spans="1:1" ht="12.75">
      <c r="A115" s="159" t="s">
        <v>804</v>
      </c>
    </row>
    <row r="116" spans="1:1" ht="12.75">
      <c r="A116" s="160" t="s">
        <v>794</v>
      </c>
    </row>
    <row r="117" spans="1:1" ht="12.75">
      <c r="A117" s="159" t="s">
        <v>805</v>
      </c>
    </row>
    <row r="118" spans="1:1" ht="12.75">
      <c r="A118" s="160" t="s">
        <v>788</v>
      </c>
    </row>
    <row r="119" spans="1:1" ht="12.75">
      <c r="A119" s="159" t="s">
        <v>806</v>
      </c>
    </row>
    <row r="120" spans="1:1" ht="12.75">
      <c r="A120" s="160" t="s">
        <v>807</v>
      </c>
    </row>
    <row r="121" spans="1:1" ht="12.75">
      <c r="A121" s="159" t="s">
        <v>808</v>
      </c>
    </row>
    <row r="122" spans="1:1" ht="12.75">
      <c r="A122" s="160" t="s">
        <v>809</v>
      </c>
    </row>
    <row r="123" spans="1:1" ht="12.75">
      <c r="A123" s="159" t="s">
        <v>810</v>
      </c>
    </row>
    <row r="124" spans="1:1" ht="12.75">
      <c r="A124" s="160" t="s">
        <v>811</v>
      </c>
    </row>
    <row r="125" spans="1:1" ht="12.75">
      <c r="A125" s="159" t="s">
        <v>812</v>
      </c>
    </row>
    <row r="126" spans="1:1" ht="12.75">
      <c r="A126" s="160" t="s">
        <v>813</v>
      </c>
    </row>
    <row r="127" spans="1:1" ht="12.75">
      <c r="A127" s="159" t="s">
        <v>814</v>
      </c>
    </row>
    <row r="128" spans="1:1" ht="12.75">
      <c r="A128" s="160" t="s">
        <v>815</v>
      </c>
    </row>
    <row r="129" spans="1:1" ht="12.75">
      <c r="A129" s="159" t="s">
        <v>816</v>
      </c>
    </row>
    <row r="130" spans="1:1" ht="12.75">
      <c r="A130" s="160" t="s">
        <v>817</v>
      </c>
    </row>
    <row r="131" spans="1:1" ht="12.75">
      <c r="A131" s="159" t="s">
        <v>818</v>
      </c>
    </row>
    <row r="132" spans="1:1" ht="12.75">
      <c r="A132" s="160" t="s">
        <v>819</v>
      </c>
    </row>
    <row r="133" spans="1:1" ht="12.75">
      <c r="A133" s="159" t="s">
        <v>820</v>
      </c>
    </row>
    <row r="134" spans="1:1" ht="12.75">
      <c r="A134" s="160" t="s">
        <v>813</v>
      </c>
    </row>
    <row r="135" spans="1:1" ht="12.75">
      <c r="A135" s="159" t="s">
        <v>821</v>
      </c>
    </row>
    <row r="136" spans="1:1" ht="12.75">
      <c r="A136" s="160" t="s">
        <v>815</v>
      </c>
    </row>
    <row r="137" spans="1:1" ht="12.75">
      <c r="A137" s="159" t="s">
        <v>822</v>
      </c>
    </row>
    <row r="138" spans="1:1" ht="12.75">
      <c r="A138" s="160" t="s">
        <v>817</v>
      </c>
    </row>
    <row r="139" spans="1:1" ht="12.75">
      <c r="A139" s="159" t="s">
        <v>823</v>
      </c>
    </row>
    <row r="140" spans="1:1" ht="12.75">
      <c r="A140" s="160" t="s">
        <v>819</v>
      </c>
    </row>
    <row r="141" spans="1:1" ht="12.75">
      <c r="A141" s="159" t="s">
        <v>824</v>
      </c>
    </row>
    <row r="142" spans="1:1" ht="12.75">
      <c r="A142" s="160" t="s">
        <v>813</v>
      </c>
    </row>
    <row r="143" spans="1:1" ht="12.75">
      <c r="A143" s="159" t="s">
        <v>825</v>
      </c>
    </row>
    <row r="144" spans="1:1" ht="12.75">
      <c r="A144" s="160" t="s">
        <v>815</v>
      </c>
    </row>
    <row r="145" spans="1:1" ht="12.75">
      <c r="A145" s="159" t="s">
        <v>826</v>
      </c>
    </row>
    <row r="146" spans="1:1" ht="12.75">
      <c r="A146" s="160" t="s">
        <v>817</v>
      </c>
    </row>
    <row r="147" spans="1:1" ht="12.75">
      <c r="A147" s="159" t="s">
        <v>827</v>
      </c>
    </row>
    <row r="148" spans="1:1" ht="12.75">
      <c r="A148" s="160" t="s">
        <v>819</v>
      </c>
    </row>
    <row r="149" spans="1:1" ht="12.75">
      <c r="A149" s="159" t="s">
        <v>828</v>
      </c>
    </row>
    <row r="150" spans="1:1" ht="12.75">
      <c r="A150" s="160" t="s">
        <v>829</v>
      </c>
    </row>
    <row r="151" spans="1:1" ht="12.75">
      <c r="A151" s="159" t="s">
        <v>830</v>
      </c>
    </row>
    <row r="152" spans="1:1" ht="12.75">
      <c r="A152" s="160" t="s">
        <v>831</v>
      </c>
    </row>
    <row r="153" spans="1:1" ht="12.75">
      <c r="A153" s="159" t="s">
        <v>832</v>
      </c>
    </row>
    <row r="154" spans="1:1" ht="12.75">
      <c r="A154" s="160" t="s">
        <v>833</v>
      </c>
    </row>
    <row r="155" spans="1:1" ht="12.75">
      <c r="A155" s="159" t="s">
        <v>834</v>
      </c>
    </row>
    <row r="156" spans="1:1" ht="12.75">
      <c r="A156" s="160" t="s">
        <v>835</v>
      </c>
    </row>
    <row r="157" spans="1:1" ht="12.75">
      <c r="A157" s="159" t="s">
        <v>836</v>
      </c>
    </row>
    <row r="158" spans="1:1" ht="25.5">
      <c r="A158" s="160" t="s">
        <v>837</v>
      </c>
    </row>
    <row r="159" spans="1:1" ht="12.75">
      <c r="A159" s="159" t="s">
        <v>838</v>
      </c>
    </row>
    <row r="160" spans="1:1" ht="25.5">
      <c r="A160" s="160" t="s">
        <v>839</v>
      </c>
    </row>
    <row r="161" spans="1:1" ht="12.75">
      <c r="A161" s="159" t="s">
        <v>840</v>
      </c>
    </row>
    <row r="162" spans="1:1" ht="12.75">
      <c r="A162" s="160" t="s">
        <v>831</v>
      </c>
    </row>
    <row r="163" spans="1:1" ht="12.75">
      <c r="A163" s="159" t="s">
        <v>841</v>
      </c>
    </row>
    <row r="164" spans="1:1" ht="12.75">
      <c r="A164" s="160" t="s">
        <v>842</v>
      </c>
    </row>
    <row r="165" spans="1:1" ht="12.75">
      <c r="A165" s="159" t="s">
        <v>843</v>
      </c>
    </row>
    <row r="166" spans="1:1" ht="12.75">
      <c r="A166" s="160" t="s">
        <v>844</v>
      </c>
    </row>
    <row r="167" spans="1:1" ht="12.75">
      <c r="A167" s="159" t="s">
        <v>845</v>
      </c>
    </row>
    <row r="168" spans="1:1" ht="25.5">
      <c r="A168" s="160" t="s">
        <v>837</v>
      </c>
    </row>
    <row r="169" spans="1:1" ht="12.75">
      <c r="A169" s="159" t="s">
        <v>846</v>
      </c>
    </row>
    <row r="170" spans="1:1" ht="25.5">
      <c r="A170" s="160" t="s">
        <v>839</v>
      </c>
    </row>
    <row r="171" spans="1:1" ht="12.75">
      <c r="A171" s="159" t="s">
        <v>847</v>
      </c>
    </row>
    <row r="172" spans="1:1" ht="12.75">
      <c r="A172" s="160" t="s">
        <v>831</v>
      </c>
    </row>
    <row r="173" spans="1:1" ht="12.75">
      <c r="A173" s="159" t="s">
        <v>848</v>
      </c>
    </row>
    <row r="174" spans="1:1" ht="12.75">
      <c r="A174" s="160" t="s">
        <v>842</v>
      </c>
    </row>
    <row r="175" spans="1:1" ht="12.75">
      <c r="A175" s="159" t="s">
        <v>849</v>
      </c>
    </row>
    <row r="176" spans="1:1" ht="12.75">
      <c r="A176" s="160" t="s">
        <v>850</v>
      </c>
    </row>
    <row r="177" spans="1:1" ht="12.75">
      <c r="A177" s="159" t="s">
        <v>851</v>
      </c>
    </row>
    <row r="178" spans="1:1" ht="25.5">
      <c r="A178" s="160" t="s">
        <v>852</v>
      </c>
    </row>
    <row r="179" spans="1:1" ht="12.75">
      <c r="A179" s="159" t="s">
        <v>853</v>
      </c>
    </row>
    <row r="180" spans="1:1" ht="25.5">
      <c r="A180" s="160" t="s">
        <v>839</v>
      </c>
    </row>
    <row r="181" spans="1:1" ht="12.75">
      <c r="A181" s="159" t="s">
        <v>854</v>
      </c>
    </row>
    <row r="182" spans="1:1" ht="12.75">
      <c r="A182" s="160" t="s">
        <v>831</v>
      </c>
    </row>
    <row r="183" spans="1:1" ht="12.75">
      <c r="A183" s="159" t="s">
        <v>855</v>
      </c>
    </row>
    <row r="184" spans="1:1" ht="12.75">
      <c r="A184" s="160" t="s">
        <v>856</v>
      </c>
    </row>
    <row r="185" spans="1:1" ht="12.75">
      <c r="A185" s="159" t="s">
        <v>857</v>
      </c>
    </row>
    <row r="186" spans="1:1" ht="12.75">
      <c r="A186" s="160" t="s">
        <v>858</v>
      </c>
    </row>
    <row r="187" spans="1:1" ht="12.75">
      <c r="A187" s="159" t="s">
        <v>859</v>
      </c>
    </row>
    <row r="188" spans="1:1" ht="12.75">
      <c r="A188" s="160" t="s">
        <v>831</v>
      </c>
    </row>
    <row r="189" spans="1:1" ht="12.75">
      <c r="A189" s="159" t="s">
        <v>860</v>
      </c>
    </row>
    <row r="190" spans="1:1" ht="12.75">
      <c r="A190" s="160" t="s">
        <v>861</v>
      </c>
    </row>
    <row r="191" spans="1:1" ht="12.75">
      <c r="A191" s="159" t="s">
        <v>862</v>
      </c>
    </row>
    <row r="192" spans="1:1" ht="12.75">
      <c r="A192" s="160" t="s">
        <v>863</v>
      </c>
    </row>
    <row r="193" spans="1:1" ht="12.75">
      <c r="A193" s="159" t="s">
        <v>864</v>
      </c>
    </row>
    <row r="194" spans="1:1" ht="12.75">
      <c r="A194" s="160" t="s">
        <v>865</v>
      </c>
    </row>
    <row r="195" spans="1:1" ht="12.75">
      <c r="A195" s="159" t="s">
        <v>866</v>
      </c>
    </row>
    <row r="196" spans="1:1" ht="12.75">
      <c r="A196" s="160" t="s">
        <v>867</v>
      </c>
    </row>
    <row r="197" spans="1:1" ht="12.75">
      <c r="A197" s="159" t="s">
        <v>868</v>
      </c>
    </row>
    <row r="198" spans="1:1" ht="12.75">
      <c r="A198" s="160" t="s">
        <v>869</v>
      </c>
    </row>
    <row r="199" spans="1:1" ht="12.75">
      <c r="A199" s="159" t="s">
        <v>870</v>
      </c>
    </row>
    <row r="200" spans="1:1" ht="12.75">
      <c r="A200" s="160" t="s">
        <v>865</v>
      </c>
    </row>
    <row r="201" spans="1:1" ht="12.75">
      <c r="A201" s="159" t="s">
        <v>871</v>
      </c>
    </row>
    <row r="202" spans="1:1" ht="12.75">
      <c r="A202" s="160" t="s">
        <v>872</v>
      </c>
    </row>
    <row r="203" spans="1:1" ht="12.75">
      <c r="A203" s="159" t="s">
        <v>873</v>
      </c>
    </row>
    <row r="204" spans="1:1" ht="12.75">
      <c r="A204" s="160" t="s">
        <v>758</v>
      </c>
    </row>
    <row r="205" spans="1:1" ht="12.75">
      <c r="A205" s="159" t="s">
        <v>874</v>
      </c>
    </row>
    <row r="206" spans="1:1" ht="12.75">
      <c r="A206" s="160" t="s">
        <v>768</v>
      </c>
    </row>
    <row r="207" spans="1:1" ht="12.75">
      <c r="A207" s="159" t="s">
        <v>875</v>
      </c>
    </row>
    <row r="208" spans="1:1" ht="12.75">
      <c r="A208" s="160" t="s">
        <v>758</v>
      </c>
    </row>
    <row r="209" spans="1:1" ht="12.75">
      <c r="A209" s="159" t="s">
        <v>876</v>
      </c>
    </row>
    <row r="210" spans="1:1" ht="12.75">
      <c r="A210" s="160" t="s">
        <v>877</v>
      </c>
    </row>
    <row r="211" spans="1:1" ht="12.75">
      <c r="A211" s="159" t="s">
        <v>878</v>
      </c>
    </row>
    <row r="212" spans="1:1" ht="12.75">
      <c r="A212" s="160" t="s">
        <v>768</v>
      </c>
    </row>
    <row r="213" spans="1:1" ht="12.75">
      <c r="A213" s="159" t="s">
        <v>879</v>
      </c>
    </row>
    <row r="214" spans="1:1" ht="12.75">
      <c r="A214" s="160" t="s">
        <v>813</v>
      </c>
    </row>
    <row r="215" spans="1:1" ht="12.75">
      <c r="A215" s="159" t="s">
        <v>880</v>
      </c>
    </row>
    <row r="216" spans="1:1" ht="12.75">
      <c r="A216" s="160" t="s">
        <v>815</v>
      </c>
    </row>
    <row r="217" spans="1:1" ht="12.75">
      <c r="A217" s="159" t="s">
        <v>881</v>
      </c>
    </row>
    <row r="218" spans="1:1" ht="12.75">
      <c r="A218" s="160" t="s">
        <v>817</v>
      </c>
    </row>
    <row r="219" spans="1:1" ht="12.75">
      <c r="A219" s="159" t="s">
        <v>882</v>
      </c>
    </row>
    <row r="220" spans="1:1" ht="12.75">
      <c r="A220" s="160" t="s">
        <v>819</v>
      </c>
    </row>
    <row r="221" spans="1:1" ht="12.75">
      <c r="A221" s="159" t="s">
        <v>883</v>
      </c>
    </row>
    <row r="222" spans="1:1" ht="12.75">
      <c r="A222" s="160" t="s">
        <v>813</v>
      </c>
    </row>
    <row r="223" spans="1:1" ht="12.75">
      <c r="A223" s="159" t="s">
        <v>884</v>
      </c>
    </row>
    <row r="224" spans="1:1" ht="12.75">
      <c r="A224" s="160" t="s">
        <v>815</v>
      </c>
    </row>
    <row r="225" spans="1:1" ht="12.75">
      <c r="A225" s="159" t="s">
        <v>885</v>
      </c>
    </row>
    <row r="226" spans="1:1" ht="12.75">
      <c r="A226" s="160" t="s">
        <v>817</v>
      </c>
    </row>
    <row r="227" spans="1:1" ht="12.75">
      <c r="A227" s="159" t="s">
        <v>886</v>
      </c>
    </row>
    <row r="228" spans="1:1" ht="12.75">
      <c r="A228" s="160" t="s">
        <v>819</v>
      </c>
    </row>
    <row r="229" spans="1:1" ht="12.75">
      <c r="A229" s="159" t="s">
        <v>887</v>
      </c>
    </row>
    <row r="230" spans="1:1" ht="12.75">
      <c r="A230" s="160" t="s">
        <v>888</v>
      </c>
    </row>
    <row r="231" spans="1:1" ht="12.75">
      <c r="A231" s="159" t="s">
        <v>889</v>
      </c>
    </row>
    <row r="232" spans="1:1" ht="12.75">
      <c r="A232" s="160" t="s">
        <v>890</v>
      </c>
    </row>
    <row r="233" spans="1:1" ht="12.75">
      <c r="A233" s="159" t="s">
        <v>891</v>
      </c>
    </row>
    <row r="234" spans="1:1" ht="12.75">
      <c r="A234" s="160" t="s">
        <v>892</v>
      </c>
    </row>
    <row r="235" spans="1:1" ht="12.75">
      <c r="A235" s="159" t="s">
        <v>893</v>
      </c>
    </row>
    <row r="236" spans="1:1" ht="12.75">
      <c r="A236" s="160" t="s">
        <v>888</v>
      </c>
    </row>
    <row r="237" spans="1:1" ht="12.75">
      <c r="A237" s="159" t="s">
        <v>894</v>
      </c>
    </row>
    <row r="238" spans="1:1" ht="12.75">
      <c r="A238" s="160" t="s">
        <v>895</v>
      </c>
    </row>
    <row r="239" spans="1:1" ht="12.75">
      <c r="A239" s="159" t="s">
        <v>896</v>
      </c>
    </row>
    <row r="240" spans="1:1" ht="12.75">
      <c r="A240" s="160" t="s">
        <v>890</v>
      </c>
    </row>
    <row r="241" spans="1:1" ht="12.75">
      <c r="A241" s="160" t="s">
        <v>892</v>
      </c>
    </row>
    <row r="242" spans="1:1" ht="12.75">
      <c r="A242" s="159" t="s">
        <v>897</v>
      </c>
    </row>
    <row r="243" spans="1:1" ht="12.75">
      <c r="A243" s="160" t="s">
        <v>888</v>
      </c>
    </row>
    <row r="244" spans="1:1" ht="12.75">
      <c r="A244" s="159" t="s">
        <v>898</v>
      </c>
    </row>
    <row r="245" spans="1:1" ht="12.75">
      <c r="A245" s="160" t="s">
        <v>899</v>
      </c>
    </row>
    <row r="246" spans="1:1" ht="12.75">
      <c r="A246" s="159" t="s">
        <v>900</v>
      </c>
    </row>
    <row r="247" spans="1:1" ht="12.75">
      <c r="A247" s="160" t="s">
        <v>901</v>
      </c>
    </row>
    <row r="248" spans="1:1" ht="12.75">
      <c r="A248" s="159" t="s">
        <v>902</v>
      </c>
    </row>
    <row r="249" spans="1:1" ht="12.75">
      <c r="A249" s="160" t="s">
        <v>903</v>
      </c>
    </row>
    <row r="250" spans="1:1" ht="12.75">
      <c r="A250" s="159" t="s">
        <v>904</v>
      </c>
    </row>
    <row r="251" spans="1:1" ht="12.75">
      <c r="A251" s="160" t="s">
        <v>905</v>
      </c>
    </row>
    <row r="252" spans="1:1" ht="12.75">
      <c r="A252" s="159" t="s">
        <v>906</v>
      </c>
    </row>
    <row r="253" spans="1:1" ht="12.75">
      <c r="A253" s="160" t="s">
        <v>907</v>
      </c>
    </row>
    <row r="254" spans="1:1" ht="12.75">
      <c r="A254" s="159" t="s">
        <v>908</v>
      </c>
    </row>
    <row r="255" spans="1:1" ht="12.75">
      <c r="A255" s="160" t="s">
        <v>903</v>
      </c>
    </row>
    <row r="256" spans="1:1" ht="12.75">
      <c r="A256" s="159" t="s">
        <v>909</v>
      </c>
    </row>
    <row r="257" spans="1:1" ht="12.75">
      <c r="A257" s="160" t="s">
        <v>910</v>
      </c>
    </row>
    <row r="258" spans="1:1" ht="12.75">
      <c r="A258" s="159" t="s">
        <v>911</v>
      </c>
    </row>
    <row r="259" spans="1:1" ht="12.75">
      <c r="A259" s="160" t="s">
        <v>912</v>
      </c>
    </row>
    <row r="260" spans="1:1" ht="12.75">
      <c r="A260" s="159" t="s">
        <v>913</v>
      </c>
    </row>
    <row r="261" spans="1:1" ht="12.75">
      <c r="A261" s="160" t="s">
        <v>760</v>
      </c>
    </row>
    <row r="262" spans="1:1" ht="12.75">
      <c r="A262" s="159" t="s">
        <v>914</v>
      </c>
    </row>
    <row r="263" spans="1:1" ht="12.75">
      <c r="A263" s="160" t="s">
        <v>915</v>
      </c>
    </row>
    <row r="264" spans="1:1" ht="12.75">
      <c r="A264" s="159" t="s">
        <v>916</v>
      </c>
    </row>
    <row r="265" spans="1:1" ht="12.75">
      <c r="A265" s="160" t="s">
        <v>912</v>
      </c>
    </row>
    <row r="266" spans="1:1" ht="12.75">
      <c r="A266" s="159" t="s">
        <v>917</v>
      </c>
    </row>
    <row r="267" spans="1:1" ht="12.75">
      <c r="A267" s="160" t="s">
        <v>760</v>
      </c>
    </row>
    <row r="268" spans="1:1" ht="12.75">
      <c r="A268" s="159" t="s">
        <v>918</v>
      </c>
    </row>
    <row r="269" spans="1:1" ht="12.75">
      <c r="A269" s="160" t="s">
        <v>919</v>
      </c>
    </row>
    <row r="270" spans="1:1" ht="12.75">
      <c r="A270" s="159" t="s">
        <v>920</v>
      </c>
    </row>
    <row r="271" spans="1:1" ht="12.75">
      <c r="A271" s="160" t="s">
        <v>915</v>
      </c>
    </row>
    <row r="272" spans="1:1" ht="12.75">
      <c r="A272" s="159" t="s">
        <v>921</v>
      </c>
    </row>
    <row r="273" spans="1:1" ht="12.75">
      <c r="A273" s="160" t="s">
        <v>912</v>
      </c>
    </row>
    <row r="274" spans="1:1" ht="12.75">
      <c r="A274" s="159" t="s">
        <v>922</v>
      </c>
    </row>
    <row r="275" spans="1:1" ht="12.75">
      <c r="A275" s="160" t="s">
        <v>760</v>
      </c>
    </row>
    <row r="276" spans="1:1" ht="12.75">
      <c r="A276" s="159" t="s">
        <v>923</v>
      </c>
    </row>
    <row r="277" spans="1:1" ht="12.75">
      <c r="A277" s="160" t="s">
        <v>915</v>
      </c>
    </row>
    <row r="278" spans="1:1" ht="12.75">
      <c r="A278" s="159" t="s">
        <v>924</v>
      </c>
    </row>
    <row r="279" spans="1:1" ht="12.75">
      <c r="A279" s="160" t="s">
        <v>912</v>
      </c>
    </row>
    <row r="280" spans="1:1" ht="12.75">
      <c r="A280" s="159" t="s">
        <v>925</v>
      </c>
    </row>
    <row r="281" spans="1:1" ht="12.75">
      <c r="A281" s="160" t="s">
        <v>926</v>
      </c>
    </row>
    <row r="282" spans="1:1" ht="12.75">
      <c r="A282" s="159" t="s">
        <v>927</v>
      </c>
    </row>
    <row r="283" spans="1:1" ht="12.75">
      <c r="A283" s="160" t="s">
        <v>928</v>
      </c>
    </row>
    <row r="284" spans="1:1" ht="12.75">
      <c r="A284" s="159" t="s">
        <v>929</v>
      </c>
    </row>
    <row r="285" spans="1:1" ht="12.75">
      <c r="A285" s="160" t="s">
        <v>912</v>
      </c>
    </row>
    <row r="286" spans="1:1" ht="12.75">
      <c r="A286" s="159" t="s">
        <v>930</v>
      </c>
    </row>
    <row r="287" spans="1:1" ht="12.75">
      <c r="A287" s="160" t="s">
        <v>931</v>
      </c>
    </row>
    <row r="288" spans="1:1" ht="12.75">
      <c r="A288" s="159" t="s">
        <v>932</v>
      </c>
    </row>
    <row r="289" spans="1:1" ht="12.75">
      <c r="A289" s="160" t="s">
        <v>912</v>
      </c>
    </row>
    <row r="290" spans="1:1" ht="12.75">
      <c r="A290" s="159" t="s">
        <v>933</v>
      </c>
    </row>
    <row r="291" spans="1:1" ht="12.75">
      <c r="A291" s="160" t="s">
        <v>934</v>
      </c>
    </row>
    <row r="292" spans="1:1" ht="12.75">
      <c r="A292" s="159" t="s">
        <v>935</v>
      </c>
    </row>
    <row r="293" spans="1:1" ht="12.75">
      <c r="A293" s="160" t="s">
        <v>936</v>
      </c>
    </row>
    <row r="294" spans="1:1" ht="12.75">
      <c r="A294" s="159" t="s">
        <v>937</v>
      </c>
    </row>
    <row r="295" spans="1:1" ht="12.75">
      <c r="A295" s="160" t="s">
        <v>938</v>
      </c>
    </row>
    <row r="296" spans="1:1" ht="12.75">
      <c r="A296" s="159" t="s">
        <v>939</v>
      </c>
    </row>
    <row r="297" spans="1:1" ht="12.75">
      <c r="A297" s="160" t="s">
        <v>912</v>
      </c>
    </row>
    <row r="298" spans="1:1" ht="12.75">
      <c r="A298" s="159" t="s">
        <v>940</v>
      </c>
    </row>
    <row r="299" spans="1:1" ht="12.75">
      <c r="A299" s="160" t="s">
        <v>941</v>
      </c>
    </row>
    <row r="300" spans="1:1" ht="12.75">
      <c r="A300" s="159" t="s">
        <v>942</v>
      </c>
    </row>
    <row r="301" spans="1:1" ht="12.75">
      <c r="A301" s="160" t="s">
        <v>912</v>
      </c>
    </row>
    <row r="302" spans="1:1" ht="12.75">
      <c r="A302" s="159" t="s">
        <v>943</v>
      </c>
    </row>
    <row r="303" spans="1:1" ht="12.75">
      <c r="A303" s="160" t="s">
        <v>905</v>
      </c>
    </row>
    <row r="304" spans="1:1" ht="12.75">
      <c r="A304" s="159" t="s">
        <v>944</v>
      </c>
    </row>
    <row r="305" spans="1:1" ht="25.5">
      <c r="A305" s="160" t="s">
        <v>945</v>
      </c>
    </row>
    <row r="306" spans="1:1" ht="12.75">
      <c r="A306" s="159" t="s">
        <v>946</v>
      </c>
    </row>
    <row r="307" spans="1:1" ht="12.75">
      <c r="A307" s="160" t="s">
        <v>912</v>
      </c>
    </row>
    <row r="308" spans="1:1" ht="12.75">
      <c r="A308" s="159" t="s">
        <v>947</v>
      </c>
    </row>
    <row r="309" spans="1:1" ht="12.75">
      <c r="A309" s="160" t="s">
        <v>926</v>
      </c>
    </row>
    <row r="310" spans="1:1" ht="12.75">
      <c r="A310" s="160" t="s">
        <v>928</v>
      </c>
    </row>
    <row r="311" spans="1:1" ht="12.75">
      <c r="A311" s="159" t="s">
        <v>948</v>
      </c>
    </row>
    <row r="312" spans="1:1" ht="12.75">
      <c r="A312" s="160" t="s">
        <v>912</v>
      </c>
    </row>
    <row r="313" spans="1:1" ht="12.75">
      <c r="A313" s="159" t="s">
        <v>949</v>
      </c>
    </row>
    <row r="314" spans="1:1" ht="12.75">
      <c r="A314" s="160" t="s">
        <v>950</v>
      </c>
    </row>
    <row r="315" spans="1:1" ht="12.75">
      <c r="A315" s="159" t="s">
        <v>951</v>
      </c>
    </row>
    <row r="316" spans="1:1" ht="12.75">
      <c r="A316" s="160" t="s">
        <v>912</v>
      </c>
    </row>
    <row r="317" spans="1:1" ht="12.75">
      <c r="A317" s="159" t="s">
        <v>952</v>
      </c>
    </row>
    <row r="318" spans="1:1" ht="12.75">
      <c r="A318" s="160" t="s">
        <v>953</v>
      </c>
    </row>
    <row r="319" spans="1:1" ht="12.75">
      <c r="A319" s="159" t="s">
        <v>954</v>
      </c>
    </row>
    <row r="320" spans="1:1" ht="12.75">
      <c r="A320" s="160" t="s">
        <v>955</v>
      </c>
    </row>
    <row r="321" spans="1:1" ht="12.75">
      <c r="A321" s="159" t="s">
        <v>956</v>
      </c>
    </row>
    <row r="322" spans="1:1" ht="12.75">
      <c r="A322" s="160" t="s">
        <v>912</v>
      </c>
    </row>
    <row r="323" spans="1:1" ht="12.75">
      <c r="A323" s="159" t="s">
        <v>957</v>
      </c>
    </row>
    <row r="324" spans="1:1" ht="12.75">
      <c r="A324" s="160" t="s">
        <v>760</v>
      </c>
    </row>
    <row r="325" spans="1:1" ht="12.75">
      <c r="A325" s="159" t="s">
        <v>958</v>
      </c>
    </row>
    <row r="326" spans="1:1" ht="12.75">
      <c r="A326" s="160" t="s">
        <v>919</v>
      </c>
    </row>
    <row r="327" spans="1:1" ht="12.75">
      <c r="A327" s="159" t="s">
        <v>959</v>
      </c>
    </row>
    <row r="328" spans="1:1" ht="12.75">
      <c r="A328" s="160" t="s">
        <v>915</v>
      </c>
    </row>
    <row r="329" spans="1:1" ht="12.75">
      <c r="A329" s="159" t="s">
        <v>960</v>
      </c>
    </row>
    <row r="330" spans="1:1" ht="12.75">
      <c r="A330" s="160" t="s">
        <v>912</v>
      </c>
    </row>
    <row r="331" spans="1:1" ht="12.75">
      <c r="A331" s="159" t="s">
        <v>961</v>
      </c>
    </row>
    <row r="332" spans="1:1" ht="12.75">
      <c r="A332" s="160" t="s">
        <v>962</v>
      </c>
    </row>
    <row r="333" spans="1:1" ht="12.75">
      <c r="A333" s="159" t="s">
        <v>963</v>
      </c>
    </row>
    <row r="334" spans="1:1" ht="12.75">
      <c r="A334" s="160" t="s">
        <v>964</v>
      </c>
    </row>
    <row r="335" spans="1:1" ht="12.75">
      <c r="A335" s="159" t="s">
        <v>965</v>
      </c>
    </row>
    <row r="336" spans="1:1" ht="12.75">
      <c r="A336" s="160" t="s">
        <v>966</v>
      </c>
    </row>
    <row r="337" spans="1:1" ht="12.75">
      <c r="A337" s="159" t="s">
        <v>967</v>
      </c>
    </row>
    <row r="338" spans="1:1" ht="12.75">
      <c r="A338" s="160" t="s">
        <v>912</v>
      </c>
    </row>
    <row r="339" spans="1:1" ht="12.75">
      <c r="A339" s="159" t="s">
        <v>968</v>
      </c>
    </row>
    <row r="340" spans="1:1" ht="12.75">
      <c r="A340" s="160" t="s">
        <v>962</v>
      </c>
    </row>
    <row r="341" spans="1:1" ht="12.75">
      <c r="A341" s="159" t="s">
        <v>969</v>
      </c>
    </row>
    <row r="342" spans="1:1" ht="12.75">
      <c r="A342" s="160" t="s">
        <v>915</v>
      </c>
    </row>
    <row r="343" spans="1:1" ht="12.75">
      <c r="A343" s="159" t="s">
        <v>970</v>
      </c>
    </row>
    <row r="344" spans="1:1" ht="12.75">
      <c r="A344" s="160" t="s">
        <v>912</v>
      </c>
    </row>
    <row r="345" spans="1:1" ht="12.75">
      <c r="A345" s="159" t="s">
        <v>971</v>
      </c>
    </row>
    <row r="346" spans="1:1" ht="12.75">
      <c r="A346" s="160" t="s">
        <v>760</v>
      </c>
    </row>
    <row r="347" spans="1:1" ht="12.75">
      <c r="A347" s="159" t="s">
        <v>972</v>
      </c>
    </row>
    <row r="348" spans="1:1" ht="12.75">
      <c r="A348" s="160" t="s">
        <v>973</v>
      </c>
    </row>
    <row r="349" spans="1:1" ht="12.75">
      <c r="A349" s="159" t="s">
        <v>974</v>
      </c>
    </row>
    <row r="350" spans="1:1" ht="12.75">
      <c r="A350" s="160" t="s">
        <v>975</v>
      </c>
    </row>
    <row r="351" spans="1:1" ht="12.75">
      <c r="A351" s="159" t="s">
        <v>976</v>
      </c>
    </row>
    <row r="352" spans="1:1" ht="12.75">
      <c r="A352" s="160" t="s">
        <v>977</v>
      </c>
    </row>
    <row r="353" spans="1:1" ht="12.75">
      <c r="A353" s="159" t="s">
        <v>978</v>
      </c>
    </row>
    <row r="354" spans="1:1" ht="12.75">
      <c r="A354" s="160" t="s">
        <v>979</v>
      </c>
    </row>
    <row r="355" spans="1:1" ht="12.75">
      <c r="A355" s="159" t="s">
        <v>980</v>
      </c>
    </row>
    <row r="356" spans="1:1" ht="12.75">
      <c r="A356" s="160" t="s">
        <v>981</v>
      </c>
    </row>
    <row r="357" spans="1:1" ht="12.75">
      <c r="A357" s="159" t="s">
        <v>982</v>
      </c>
    </row>
    <row r="358" spans="1:1" ht="12.75">
      <c r="A358" s="160" t="s">
        <v>983</v>
      </c>
    </row>
    <row r="359" spans="1:1" ht="12.75">
      <c r="A359" s="160" t="s">
        <v>984</v>
      </c>
    </row>
    <row r="360" spans="1:1" ht="12.75">
      <c r="A360" s="159" t="s">
        <v>985</v>
      </c>
    </row>
    <row r="361" spans="1:1" ht="12.75">
      <c r="A361" s="160" t="s">
        <v>986</v>
      </c>
    </row>
    <row r="362" spans="1:1" ht="12.75">
      <c r="A362" s="159" t="s">
        <v>987</v>
      </c>
    </row>
    <row r="363" spans="1:1" ht="12.75">
      <c r="A363" s="160" t="s">
        <v>979</v>
      </c>
    </row>
    <row r="364" spans="1:1" ht="12.75">
      <c r="A364" s="159" t="s">
        <v>988</v>
      </c>
    </row>
    <row r="365" spans="1:1" ht="12.75">
      <c r="A365" s="160" t="s">
        <v>983</v>
      </c>
    </row>
    <row r="366" spans="1:1" ht="12.75">
      <c r="A366" s="159" t="s">
        <v>989</v>
      </c>
    </row>
    <row r="367" spans="1:1" ht="12.75">
      <c r="A367" s="160" t="s">
        <v>990</v>
      </c>
    </row>
    <row r="368" spans="1:1" ht="12.75">
      <c r="A368" s="159" t="s">
        <v>991</v>
      </c>
    </row>
    <row r="369" spans="1:1" ht="12.75">
      <c r="A369" s="160" t="s">
        <v>992</v>
      </c>
    </row>
    <row r="370" spans="1:1" ht="12.75">
      <c r="A370" s="159" t="s">
        <v>993</v>
      </c>
    </row>
    <row r="371" spans="1:1" ht="12.75">
      <c r="A371" s="160" t="s">
        <v>979</v>
      </c>
    </row>
    <row r="372" spans="1:1" ht="12.75">
      <c r="A372" s="159" t="s">
        <v>994</v>
      </c>
    </row>
    <row r="373" spans="1:1" ht="12.75">
      <c r="A373" s="160" t="s">
        <v>983</v>
      </c>
    </row>
    <row r="374" spans="1:1" ht="12.75">
      <c r="A374" s="159" t="s">
        <v>995</v>
      </c>
    </row>
    <row r="375" spans="1:1" ht="12.75">
      <c r="A375" s="160" t="s">
        <v>996</v>
      </c>
    </row>
    <row r="376" spans="1:1" ht="12.75">
      <c r="A376" s="159" t="s">
        <v>997</v>
      </c>
    </row>
    <row r="377" spans="1:1" ht="12.75">
      <c r="A377" s="160" t="s">
        <v>998</v>
      </c>
    </row>
    <row r="378" spans="1:1" ht="12.75">
      <c r="A378" s="159" t="s">
        <v>999</v>
      </c>
    </row>
    <row r="379" spans="1:1" ht="12.75">
      <c r="A379" s="160" t="s">
        <v>1000</v>
      </c>
    </row>
    <row r="380" spans="1:1" ht="12.75">
      <c r="A380" s="159" t="s">
        <v>1001</v>
      </c>
    </row>
    <row r="381" spans="1:1" ht="12.75">
      <c r="A381" s="160" t="s">
        <v>1002</v>
      </c>
    </row>
    <row r="382" spans="1:1" ht="12.75">
      <c r="A382" s="159" t="s">
        <v>1003</v>
      </c>
    </row>
    <row r="383" spans="1:1" ht="12.75">
      <c r="A383" s="160" t="s">
        <v>1004</v>
      </c>
    </row>
    <row r="384" spans="1:1" ht="12.75">
      <c r="A384" s="159" t="s">
        <v>1005</v>
      </c>
    </row>
    <row r="385" spans="1:1" ht="12.75">
      <c r="A385" s="160" t="s">
        <v>1006</v>
      </c>
    </row>
    <row r="386" spans="1:1" ht="12.75">
      <c r="A386" s="159" t="s">
        <v>1007</v>
      </c>
    </row>
    <row r="387" spans="1:1" ht="25.5">
      <c r="A387" s="160" t="s">
        <v>1008</v>
      </c>
    </row>
    <row r="388" spans="1:1" ht="12.75">
      <c r="A388" s="159" t="s">
        <v>1009</v>
      </c>
    </row>
    <row r="389" spans="1:1" ht="12.75">
      <c r="A389" s="160" t="s">
        <v>1010</v>
      </c>
    </row>
    <row r="390" spans="1:1" ht="12.75">
      <c r="A390" s="159" t="s">
        <v>1011</v>
      </c>
    </row>
    <row r="391" spans="1:1" ht="25.5">
      <c r="A391" s="160" t="s">
        <v>1012</v>
      </c>
    </row>
    <row r="392" spans="1:1" ht="12.75">
      <c r="A392" s="159" t="s">
        <v>1013</v>
      </c>
    </row>
    <row r="393" spans="1:1" ht="12.75">
      <c r="A393" s="160" t="s">
        <v>1014</v>
      </c>
    </row>
    <row r="394" spans="1:1" ht="12.75">
      <c r="A394" s="159" t="s">
        <v>1015</v>
      </c>
    </row>
    <row r="395" spans="1:1" ht="12.75">
      <c r="A395" s="160" t="s">
        <v>1016</v>
      </c>
    </row>
    <row r="396" spans="1:1" ht="12.75">
      <c r="A396" s="159" t="s">
        <v>1017</v>
      </c>
    </row>
    <row r="397" spans="1:1" ht="12.75">
      <c r="A397" s="160" t="s">
        <v>1018</v>
      </c>
    </row>
    <row r="398" spans="1:1" ht="12.75">
      <c r="A398" s="159" t="s">
        <v>1019</v>
      </c>
    </row>
    <row r="399" spans="1:1" ht="12.75">
      <c r="A399" s="160" t="s">
        <v>1020</v>
      </c>
    </row>
    <row r="400" spans="1:1" ht="12.75">
      <c r="A400" s="159" t="s">
        <v>1021</v>
      </c>
    </row>
    <row r="401" spans="1:1" ht="12.75">
      <c r="A401" s="160" t="s">
        <v>1006</v>
      </c>
    </row>
    <row r="402" spans="1:1" ht="12.75">
      <c r="A402" s="159" t="s">
        <v>1022</v>
      </c>
    </row>
    <row r="403" spans="1:1" ht="12.75">
      <c r="A403" s="160" t="s">
        <v>1023</v>
      </c>
    </row>
    <row r="404" spans="1:1" ht="12.75">
      <c r="A404" s="159" t="s">
        <v>1024</v>
      </c>
    </row>
    <row r="405" spans="1:1" ht="12.75">
      <c r="A405" s="160" t="s">
        <v>1025</v>
      </c>
    </row>
    <row r="406" spans="1:1" ht="12.75">
      <c r="A406" s="159" t="s">
        <v>1026</v>
      </c>
    </row>
    <row r="407" spans="1:1" ht="12.75">
      <c r="A407" s="160" t="s">
        <v>1027</v>
      </c>
    </row>
    <row r="408" spans="1:1" ht="12.75">
      <c r="A408" s="159" t="s">
        <v>1028</v>
      </c>
    </row>
    <row r="409" spans="1:1" ht="12.75">
      <c r="A409" s="160" t="s">
        <v>1029</v>
      </c>
    </row>
    <row r="410" spans="1:1" ht="12.75">
      <c r="A410" s="159" t="s">
        <v>1030</v>
      </c>
    </row>
    <row r="411" spans="1:1" ht="12.75">
      <c r="A411" s="160" t="s">
        <v>1031</v>
      </c>
    </row>
    <row r="412" spans="1:1" ht="12.75">
      <c r="A412" s="159" t="s">
        <v>1032</v>
      </c>
    </row>
    <row r="413" spans="1:1" ht="12.75">
      <c r="A413" s="160" t="s">
        <v>1033</v>
      </c>
    </row>
    <row r="414" spans="1:1" ht="12.75">
      <c r="A414" s="159" t="s">
        <v>1034</v>
      </c>
    </row>
    <row r="415" spans="1:1" ht="12.75">
      <c r="A415" s="160" t="s">
        <v>1035</v>
      </c>
    </row>
    <row r="416" spans="1:1" ht="12.75">
      <c r="A416" s="159" t="s">
        <v>1036</v>
      </c>
    </row>
    <row r="417" spans="1:1" ht="12.75">
      <c r="A417" s="160" t="s">
        <v>1037</v>
      </c>
    </row>
    <row r="418" spans="1:1" ht="12.75">
      <c r="A418" s="159" t="s">
        <v>1038</v>
      </c>
    </row>
    <row r="419" spans="1:1" ht="12.75">
      <c r="A419" s="160" t="s">
        <v>1039</v>
      </c>
    </row>
    <row r="420" spans="1:1" ht="12.75">
      <c r="A420" s="159" t="s">
        <v>1040</v>
      </c>
    </row>
    <row r="421" spans="1:1" ht="12.75">
      <c r="A421" s="160" t="s">
        <v>1035</v>
      </c>
    </row>
    <row r="422" spans="1:1" ht="12.75">
      <c r="A422" s="159" t="s">
        <v>1041</v>
      </c>
    </row>
    <row r="423" spans="1:1" ht="12.75">
      <c r="A423" s="160" t="s">
        <v>1042</v>
      </c>
    </row>
    <row r="424" spans="1:1" ht="12.75">
      <c r="A424" s="159" t="s">
        <v>1043</v>
      </c>
    </row>
    <row r="425" spans="1:1" ht="12.75">
      <c r="A425" s="160" t="s">
        <v>1044</v>
      </c>
    </row>
    <row r="426" spans="1:1" ht="12.75">
      <c r="A426" s="159" t="s">
        <v>1045</v>
      </c>
    </row>
    <row r="427" spans="1:1" ht="12.75">
      <c r="A427" s="160" t="s">
        <v>1031</v>
      </c>
    </row>
    <row r="428" spans="1:1" ht="12.75">
      <c r="A428" s="159" t="s">
        <v>1046</v>
      </c>
    </row>
    <row r="429" spans="1:1" ht="12.75">
      <c r="A429" s="160" t="s">
        <v>1033</v>
      </c>
    </row>
    <row r="430" spans="1:1" ht="12.75">
      <c r="A430" s="159" t="s">
        <v>1047</v>
      </c>
    </row>
    <row r="431" spans="1:1" ht="12.75">
      <c r="A431" s="160" t="s">
        <v>1048</v>
      </c>
    </row>
    <row r="432" spans="1:1" ht="12.75">
      <c r="A432" s="159" t="s">
        <v>1049</v>
      </c>
    </row>
    <row r="433" spans="1:1" ht="12.75">
      <c r="A433" s="160" t="s">
        <v>1050</v>
      </c>
    </row>
    <row r="434" spans="1:1" ht="12.75">
      <c r="A434" s="159" t="s">
        <v>1051</v>
      </c>
    </row>
    <row r="435" spans="1:1" ht="12.75">
      <c r="A435" s="160" t="s">
        <v>1052</v>
      </c>
    </row>
    <row r="436" spans="1:1" ht="12.75">
      <c r="A436" s="159" t="s">
        <v>1053</v>
      </c>
    </row>
    <row r="437" spans="1:1" ht="12.75">
      <c r="A437" s="160" t="s">
        <v>1054</v>
      </c>
    </row>
    <row r="438" spans="1:1" ht="12.75">
      <c r="A438" s="159" t="s">
        <v>1055</v>
      </c>
    </row>
    <row r="439" spans="1:1" ht="12.75">
      <c r="A439" s="160" t="s">
        <v>1020</v>
      </c>
    </row>
    <row r="440" spans="1:1" ht="12.75">
      <c r="A440" s="159" t="s">
        <v>1056</v>
      </c>
    </row>
    <row r="441" spans="1:1" ht="12.75">
      <c r="A441" s="160" t="s">
        <v>1004</v>
      </c>
    </row>
    <row r="442" spans="1:1" ht="12.75">
      <c r="A442" s="159" t="s">
        <v>1057</v>
      </c>
    </row>
    <row r="443" spans="1:1" ht="12.75">
      <c r="A443" s="160" t="s">
        <v>1006</v>
      </c>
    </row>
    <row r="444" spans="1:1" ht="12.75">
      <c r="A444" s="159" t="s">
        <v>1058</v>
      </c>
    </row>
    <row r="445" spans="1:1" ht="12.75">
      <c r="A445" s="160" t="s">
        <v>1059</v>
      </c>
    </row>
    <row r="446" spans="1:1" ht="12.75">
      <c r="A446" s="159" t="s">
        <v>1060</v>
      </c>
    </row>
    <row r="447" spans="1:1" ht="12.75">
      <c r="A447" s="160" t="s">
        <v>1061</v>
      </c>
    </row>
    <row r="448" spans="1:1" ht="12.75">
      <c r="A448" s="159" t="s">
        <v>1062</v>
      </c>
    </row>
    <row r="449" spans="1:1" ht="12.75">
      <c r="A449" s="160" t="s">
        <v>1059</v>
      </c>
    </row>
    <row r="450" spans="1:1" ht="12.75">
      <c r="A450" s="159" t="s">
        <v>1063</v>
      </c>
    </row>
    <row r="451" spans="1:1" ht="12.75">
      <c r="A451" s="160" t="s">
        <v>1064</v>
      </c>
    </row>
    <row r="452" spans="1:1" ht="12.75">
      <c r="A452" s="159" t="s">
        <v>1065</v>
      </c>
    </row>
    <row r="453" spans="1:1" ht="12.75">
      <c r="A453" s="160" t="s">
        <v>1059</v>
      </c>
    </row>
    <row r="454" spans="1:1" ht="12.75">
      <c r="A454" s="159" t="s">
        <v>1066</v>
      </c>
    </row>
    <row r="455" spans="1:1" ht="12.75">
      <c r="A455" s="160" t="s">
        <v>1067</v>
      </c>
    </row>
    <row r="456" spans="1:1" ht="12.75">
      <c r="A456" s="159" t="s">
        <v>1068</v>
      </c>
    </row>
    <row r="457" spans="1:1" ht="25.5">
      <c r="A457" s="160" t="s">
        <v>1069</v>
      </c>
    </row>
    <row r="458" spans="1:1" ht="12.75">
      <c r="A458" s="159" t="s">
        <v>1070</v>
      </c>
    </row>
    <row r="459" spans="1:1" ht="12.75">
      <c r="A459" s="160" t="s">
        <v>1071</v>
      </c>
    </row>
    <row r="460" spans="1:1" ht="12.75">
      <c r="A460" s="159" t="s">
        <v>1072</v>
      </c>
    </row>
    <row r="461" spans="1:1" ht="12.75">
      <c r="A461" s="160" t="s">
        <v>1073</v>
      </c>
    </row>
    <row r="462" spans="1:1" ht="12.75">
      <c r="A462" s="159" t="s">
        <v>1074</v>
      </c>
    </row>
    <row r="463" spans="1:1" ht="12.75">
      <c r="A463" s="160" t="s">
        <v>1075</v>
      </c>
    </row>
    <row r="464" spans="1:1" ht="12.75">
      <c r="A464" s="159" t="s">
        <v>1076</v>
      </c>
    </row>
    <row r="465" spans="1:1" ht="12.75">
      <c r="A465" s="160" t="s">
        <v>1077</v>
      </c>
    </row>
    <row r="466" spans="1:1" ht="12.75">
      <c r="A466" s="159" t="s">
        <v>1078</v>
      </c>
    </row>
    <row r="467" spans="1:1" ht="12.75">
      <c r="A467" s="160" t="s">
        <v>1079</v>
      </c>
    </row>
    <row r="468" spans="1:1" ht="12.75">
      <c r="A468" s="159" t="s">
        <v>1080</v>
      </c>
    </row>
    <row r="469" spans="1:1" ht="12.75">
      <c r="A469" s="160" t="s">
        <v>1081</v>
      </c>
    </row>
    <row r="470" spans="1:1" ht="12.75">
      <c r="A470" s="159" t="s">
        <v>1082</v>
      </c>
    </row>
    <row r="471" spans="1:1" ht="12.75">
      <c r="A471" s="160" t="s">
        <v>1083</v>
      </c>
    </row>
    <row r="472" spans="1:1" ht="12.75">
      <c r="A472" s="159" t="s">
        <v>1084</v>
      </c>
    </row>
    <row r="473" spans="1:1" ht="12.75">
      <c r="A473" s="160" t="s">
        <v>1085</v>
      </c>
    </row>
    <row r="474" spans="1:1" ht="12.75">
      <c r="A474" s="159" t="s">
        <v>1086</v>
      </c>
    </row>
    <row r="475" spans="1:1" ht="12.75">
      <c r="A475" s="160" t="s">
        <v>1087</v>
      </c>
    </row>
    <row r="476" spans="1:1" ht="12.75">
      <c r="A476" s="159" t="s">
        <v>1088</v>
      </c>
    </row>
    <row r="477" spans="1:1" ht="12.75">
      <c r="A477" s="160" t="s">
        <v>1089</v>
      </c>
    </row>
    <row r="478" spans="1:1" ht="12.75">
      <c r="A478" s="160" t="s">
        <v>1090</v>
      </c>
    </row>
    <row r="479" spans="1:1" ht="12.75">
      <c r="A479" s="159" t="s">
        <v>1091</v>
      </c>
    </row>
    <row r="480" spans="1:1" ht="12.75">
      <c r="A480" s="160" t="s">
        <v>1092</v>
      </c>
    </row>
    <row r="481" spans="1:1" ht="12.75">
      <c r="A481" s="159" t="s">
        <v>1093</v>
      </c>
    </row>
    <row r="482" spans="1:1" ht="12.75">
      <c r="A482" s="160" t="s">
        <v>1094</v>
      </c>
    </row>
    <row r="483" spans="1:1" ht="12.75">
      <c r="A483" s="159" t="s">
        <v>1095</v>
      </c>
    </row>
    <row r="484" spans="1:1" ht="12.75">
      <c r="A484" s="160" t="s">
        <v>1096</v>
      </c>
    </row>
    <row r="485" spans="1:1" ht="12.75">
      <c r="A485" s="159" t="s">
        <v>1097</v>
      </c>
    </row>
    <row r="486" spans="1:1" ht="12.75">
      <c r="A486" s="160" t="s">
        <v>1098</v>
      </c>
    </row>
    <row r="487" spans="1:1" ht="12.75">
      <c r="A487" s="159" t="s">
        <v>1099</v>
      </c>
    </row>
    <row r="488" spans="1:1" ht="12.75">
      <c r="A488" s="160" t="s">
        <v>1100</v>
      </c>
    </row>
    <row r="489" spans="1:1" ht="12.75">
      <c r="A489" s="159" t="s">
        <v>1101</v>
      </c>
    </row>
    <row r="490" spans="1:1" ht="12.75">
      <c r="A490" s="160" t="s">
        <v>1096</v>
      </c>
    </row>
    <row r="491" spans="1:1" ht="12.75">
      <c r="A491" s="159" t="s">
        <v>1102</v>
      </c>
    </row>
    <row r="492" spans="1:1" ht="12.75">
      <c r="A492" s="160" t="s">
        <v>1098</v>
      </c>
    </row>
    <row r="493" spans="1:1" ht="12.75">
      <c r="A493" s="159" t="s">
        <v>1103</v>
      </c>
    </row>
    <row r="494" spans="1:1" ht="12.75">
      <c r="A494" s="160" t="s">
        <v>1100</v>
      </c>
    </row>
    <row r="495" spans="1:1" ht="12.75">
      <c r="A495" s="159" t="s">
        <v>1104</v>
      </c>
    </row>
    <row r="496" spans="1:1" ht="12.75">
      <c r="A496" s="160" t="s">
        <v>1096</v>
      </c>
    </row>
    <row r="497" spans="1:1" ht="12.75">
      <c r="A497" s="159" t="s">
        <v>1105</v>
      </c>
    </row>
    <row r="498" spans="1:1" ht="12.75">
      <c r="A498" s="160" t="s">
        <v>1098</v>
      </c>
    </row>
    <row r="499" spans="1:1" ht="12.75">
      <c r="A499" s="159" t="s">
        <v>1106</v>
      </c>
    </row>
    <row r="500" spans="1:1" ht="12.75">
      <c r="A500" s="160" t="s">
        <v>1100</v>
      </c>
    </row>
    <row r="501" spans="1:1" ht="12.75">
      <c r="A501" s="159" t="s">
        <v>1107</v>
      </c>
    </row>
    <row r="502" spans="1:1" ht="12.75">
      <c r="A502" s="160" t="s">
        <v>1096</v>
      </c>
    </row>
    <row r="503" spans="1:1" ht="12.75">
      <c r="A503" s="159" t="s">
        <v>1108</v>
      </c>
    </row>
    <row r="504" spans="1:1" ht="12.75">
      <c r="A504" s="160" t="s">
        <v>1098</v>
      </c>
    </row>
    <row r="505" spans="1:1" ht="12.75">
      <c r="A505" s="159" t="s">
        <v>1109</v>
      </c>
    </row>
    <row r="506" spans="1:1" ht="12.75">
      <c r="A506" s="160" t="s">
        <v>1100</v>
      </c>
    </row>
    <row r="507" spans="1:1" ht="12.75">
      <c r="A507" s="159" t="s">
        <v>1110</v>
      </c>
    </row>
    <row r="508" spans="1:1" ht="12.75">
      <c r="A508" s="160" t="s">
        <v>1096</v>
      </c>
    </row>
    <row r="509" spans="1:1" ht="12.75">
      <c r="A509" s="159" t="s">
        <v>1111</v>
      </c>
    </row>
    <row r="510" spans="1:1" ht="12.75">
      <c r="A510" s="160" t="s">
        <v>1098</v>
      </c>
    </row>
    <row r="511" spans="1:1" ht="12.75">
      <c r="A511" s="159" t="s">
        <v>1112</v>
      </c>
    </row>
    <row r="512" spans="1:1" ht="12.75">
      <c r="A512" s="160" t="s">
        <v>1100</v>
      </c>
    </row>
    <row r="513" spans="1:1" ht="12.75">
      <c r="A513" s="159" t="s">
        <v>1113</v>
      </c>
    </row>
    <row r="514" spans="1:1" ht="12.75">
      <c r="A514" s="160" t="s">
        <v>1114</v>
      </c>
    </row>
    <row r="515" spans="1:1" ht="12.75">
      <c r="A515" s="159" t="s">
        <v>1115</v>
      </c>
    </row>
    <row r="516" spans="1:1" ht="12.75">
      <c r="A516" s="160" t="s">
        <v>1098</v>
      </c>
    </row>
    <row r="517" spans="1:1" ht="12.75">
      <c r="A517" s="159" t="s">
        <v>1116</v>
      </c>
    </row>
    <row r="518" spans="1:1" ht="12.75">
      <c r="A518" s="160" t="s">
        <v>1117</v>
      </c>
    </row>
    <row r="519" spans="1:1" ht="12.75">
      <c r="A519" s="159" t="s">
        <v>1118</v>
      </c>
    </row>
    <row r="520" spans="1:1" ht="12.75">
      <c r="A520" s="160" t="s">
        <v>1119</v>
      </c>
    </row>
    <row r="521" spans="1:1" ht="12.75">
      <c r="A521" s="159" t="s">
        <v>1120</v>
      </c>
    </row>
    <row r="522" spans="1:1" ht="12.75">
      <c r="A522" s="160" t="s">
        <v>1121</v>
      </c>
    </row>
    <row r="523" spans="1:1" ht="12.75">
      <c r="A523" s="159" t="s">
        <v>1122</v>
      </c>
    </row>
    <row r="524" spans="1:1" ht="12.75">
      <c r="A524" s="160" t="s">
        <v>1123</v>
      </c>
    </row>
    <row r="525" spans="1:1" ht="12.75">
      <c r="A525" s="159" t="s">
        <v>1124</v>
      </c>
    </row>
    <row r="526" spans="1:1" ht="12.75">
      <c r="A526" s="160" t="s">
        <v>1125</v>
      </c>
    </row>
    <row r="527" spans="1:1" ht="12.75">
      <c r="A527" s="159" t="s">
        <v>1126</v>
      </c>
    </row>
    <row r="528" spans="1:1" ht="12.75">
      <c r="A528" s="160" t="s">
        <v>1127</v>
      </c>
    </row>
    <row r="529" spans="1:1" ht="12.75">
      <c r="A529" s="159" t="s">
        <v>1128</v>
      </c>
    </row>
    <row r="530" spans="1:1" ht="12.75">
      <c r="A530" s="160" t="s">
        <v>1129</v>
      </c>
    </row>
    <row r="531" spans="1:1" ht="12.75">
      <c r="A531" s="159" t="s">
        <v>1130</v>
      </c>
    </row>
    <row r="532" spans="1:1" ht="25.5">
      <c r="A532" s="160" t="s">
        <v>1131</v>
      </c>
    </row>
    <row r="533" spans="1:1" ht="12.75">
      <c r="A533" s="159" t="s">
        <v>1132</v>
      </c>
    </row>
    <row r="534" spans="1:1" ht="12.75">
      <c r="A534" s="160" t="s">
        <v>1125</v>
      </c>
    </row>
    <row r="535" spans="1:1" ht="12.75">
      <c r="A535" s="159" t="s">
        <v>1133</v>
      </c>
    </row>
    <row r="536" spans="1:1" ht="12.75">
      <c r="A536" s="160" t="s">
        <v>1134</v>
      </c>
    </row>
    <row r="537" spans="1:1" ht="12.75">
      <c r="A537" s="159" t="s">
        <v>1135</v>
      </c>
    </row>
    <row r="538" spans="1:1" ht="12.75">
      <c r="A538" s="160" t="s">
        <v>1136</v>
      </c>
    </row>
    <row r="539" spans="1:1" ht="12.75">
      <c r="A539" s="159" t="s">
        <v>1137</v>
      </c>
    </row>
    <row r="540" spans="1:1" ht="12.75">
      <c r="A540" s="160" t="s">
        <v>1138</v>
      </c>
    </row>
    <row r="541" spans="1:1" ht="12.75">
      <c r="A541" s="159" t="s">
        <v>1139</v>
      </c>
    </row>
    <row r="542" spans="1:1" ht="12.75">
      <c r="A542" s="160" t="s">
        <v>1140</v>
      </c>
    </row>
    <row r="543" spans="1:1" ht="12.75">
      <c r="A543" s="160" t="s">
        <v>1141</v>
      </c>
    </row>
    <row r="544" spans="1:1" ht="12.75">
      <c r="A544" s="159" t="s">
        <v>1142</v>
      </c>
    </row>
    <row r="545" spans="1:1" ht="12.75">
      <c r="A545" s="160" t="s">
        <v>1143</v>
      </c>
    </row>
    <row r="546" spans="1:1" ht="12.75">
      <c r="A546" s="159" t="s">
        <v>1144</v>
      </c>
    </row>
    <row r="547" spans="1:1" ht="12.75">
      <c r="A547" s="160" t="s">
        <v>1140</v>
      </c>
    </row>
    <row r="548" spans="1:1" ht="12.75">
      <c r="A548" s="159" t="s">
        <v>1145</v>
      </c>
    </row>
    <row r="549" spans="1:1" ht="12.75">
      <c r="A549" s="160" t="s">
        <v>1141</v>
      </c>
    </row>
    <row r="550" spans="1:1" ht="12.75">
      <c r="A550" s="159" t="s">
        <v>1146</v>
      </c>
    </row>
    <row r="551" spans="1:1" ht="12.75">
      <c r="A551" s="160" t="s">
        <v>1147</v>
      </c>
    </row>
    <row r="552" spans="1:1" ht="12.75">
      <c r="A552" s="159" t="s">
        <v>1148</v>
      </c>
    </row>
    <row r="553" spans="1:1" ht="12.75">
      <c r="A553" s="160" t="s">
        <v>1149</v>
      </c>
    </row>
    <row r="554" spans="1:1" ht="12.75">
      <c r="A554" s="159" t="s">
        <v>1150</v>
      </c>
    </row>
    <row r="555" spans="1:1" ht="12.75">
      <c r="A555" s="160" t="s">
        <v>1151</v>
      </c>
    </row>
    <row r="556" spans="1:1" ht="12.75">
      <c r="A556" s="159" t="s">
        <v>1152</v>
      </c>
    </row>
    <row r="557" spans="1:1" ht="12.75">
      <c r="A557" s="160" t="s">
        <v>1153</v>
      </c>
    </row>
    <row r="558" spans="1:1" ht="12.75">
      <c r="A558" s="159" t="s">
        <v>1154</v>
      </c>
    </row>
    <row r="559" spans="1:1" ht="12.75">
      <c r="A559" s="160" t="s">
        <v>1155</v>
      </c>
    </row>
    <row r="560" spans="1:1" ht="12.75">
      <c r="A560" s="159" t="s">
        <v>1156</v>
      </c>
    </row>
    <row r="561" spans="1:1" ht="12.75">
      <c r="A561" s="160" t="s">
        <v>1157</v>
      </c>
    </row>
    <row r="562" spans="1:1" ht="12.75">
      <c r="A562" s="159" t="s">
        <v>1158</v>
      </c>
    </row>
    <row r="563" spans="1:1" ht="12.75">
      <c r="A563" s="160" t="s">
        <v>1159</v>
      </c>
    </row>
    <row r="564" spans="1:1" ht="12.75">
      <c r="A564" s="159" t="s">
        <v>1160</v>
      </c>
    </row>
    <row r="565" spans="1:1" ht="12.75">
      <c r="A565" s="160" t="s">
        <v>1161</v>
      </c>
    </row>
    <row r="566" spans="1:1" ht="12.75">
      <c r="A566" s="159" t="s">
        <v>1162</v>
      </c>
    </row>
    <row r="567" spans="1:1" ht="12.75">
      <c r="A567" s="160" t="s">
        <v>1163</v>
      </c>
    </row>
    <row r="568" spans="1:1" ht="12.75">
      <c r="A568" s="159" t="s">
        <v>1164</v>
      </c>
    </row>
    <row r="569" spans="1:1" ht="12.75">
      <c r="A569" s="160" t="s">
        <v>1165</v>
      </c>
    </row>
    <row r="570" spans="1:1" ht="12.75">
      <c r="A570" s="159" t="s">
        <v>1166</v>
      </c>
    </row>
    <row r="571" spans="1:1" ht="12.75">
      <c r="A571" s="160" t="s">
        <v>1167</v>
      </c>
    </row>
    <row r="572" spans="1:1" ht="12.75">
      <c r="A572" s="159" t="s">
        <v>1168</v>
      </c>
    </row>
    <row r="573" spans="1:1" ht="12.75">
      <c r="A573" s="160" t="s">
        <v>1169</v>
      </c>
    </row>
    <row r="574" spans="1:1" ht="12.75">
      <c r="A574" s="159" t="s">
        <v>1170</v>
      </c>
    </row>
    <row r="575" spans="1:1" ht="12.75">
      <c r="A575" s="160" t="s">
        <v>1171</v>
      </c>
    </row>
    <row r="576" spans="1:1" ht="12.75">
      <c r="A576" s="159" t="s">
        <v>1172</v>
      </c>
    </row>
    <row r="577" spans="1:1" ht="12.75">
      <c r="A577" s="160" t="s">
        <v>1173</v>
      </c>
    </row>
    <row r="578" spans="1:1" ht="12.75">
      <c r="A578" s="159" t="s">
        <v>1174</v>
      </c>
    </row>
    <row r="579" spans="1:1" ht="12.75">
      <c r="A579" s="160" t="s">
        <v>1175</v>
      </c>
    </row>
    <row r="580" spans="1:1" ht="12.75">
      <c r="A580" s="159" t="s">
        <v>1176</v>
      </c>
    </row>
    <row r="581" spans="1:1" ht="12.75">
      <c r="A581" s="160" t="s">
        <v>1177</v>
      </c>
    </row>
    <row r="582" spans="1:1" ht="12.75">
      <c r="A582" s="159" t="s">
        <v>1178</v>
      </c>
    </row>
    <row r="583" spans="1:1" ht="12.75">
      <c r="A583" s="160" t="s">
        <v>1179</v>
      </c>
    </row>
    <row r="584" spans="1:1" ht="12.75">
      <c r="A584" s="159" t="s">
        <v>1180</v>
      </c>
    </row>
    <row r="585" spans="1:1" ht="12.75">
      <c r="A585" s="160" t="s">
        <v>1181</v>
      </c>
    </row>
    <row r="586" spans="1:1" ht="12.75">
      <c r="A586" s="159" t="s">
        <v>1182</v>
      </c>
    </row>
    <row r="587" spans="1:1" ht="12.75">
      <c r="A587" s="160" t="s">
        <v>1183</v>
      </c>
    </row>
    <row r="588" spans="1:1" ht="12.75">
      <c r="A588" s="159" t="s">
        <v>1184</v>
      </c>
    </row>
    <row r="589" spans="1:1" ht="12.75">
      <c r="A589" s="160" t="s">
        <v>1185</v>
      </c>
    </row>
    <row r="590" spans="1:1" ht="12.75">
      <c r="A590" s="159" t="s">
        <v>1186</v>
      </c>
    </row>
    <row r="591" spans="1:1" ht="25.5">
      <c r="A591" s="160" t="s">
        <v>1187</v>
      </c>
    </row>
    <row r="592" spans="1:1" ht="12.75">
      <c r="A592" s="159" t="s">
        <v>1188</v>
      </c>
    </row>
    <row r="593" spans="1:1" ht="12.75">
      <c r="A593" s="160" t="s">
        <v>1179</v>
      </c>
    </row>
    <row r="594" spans="1:1" ht="12.75">
      <c r="A594" s="159" t="s">
        <v>1189</v>
      </c>
    </row>
    <row r="595" spans="1:1" ht="12.75">
      <c r="A595" s="160" t="s">
        <v>1190</v>
      </c>
    </row>
    <row r="596" spans="1:1" ht="12.75">
      <c r="A596" s="159" t="s">
        <v>1191</v>
      </c>
    </row>
    <row r="597" spans="1:1" ht="12.75">
      <c r="A597" s="160" t="s">
        <v>1183</v>
      </c>
    </row>
    <row r="598" spans="1:1" ht="12.75">
      <c r="A598" s="159" t="s">
        <v>1192</v>
      </c>
    </row>
    <row r="599" spans="1:1" ht="12.75">
      <c r="A599" s="160" t="s">
        <v>1185</v>
      </c>
    </row>
    <row r="600" spans="1:1" ht="12.75">
      <c r="A600" s="159" t="s">
        <v>1193</v>
      </c>
    </row>
    <row r="601" spans="1:1" ht="25.5">
      <c r="A601" s="160" t="s">
        <v>1194</v>
      </c>
    </row>
    <row r="602" spans="1:1" ht="12.75">
      <c r="A602" s="159" t="s">
        <v>1195</v>
      </c>
    </row>
    <row r="603" spans="1:1" ht="12.75">
      <c r="A603" s="160" t="s">
        <v>1196</v>
      </c>
    </row>
    <row r="604" spans="1:1" ht="12.75">
      <c r="A604" s="159" t="s">
        <v>1197</v>
      </c>
    </row>
    <row r="605" spans="1:1" ht="12.75">
      <c r="A605" s="160" t="s">
        <v>1198</v>
      </c>
    </row>
    <row r="606" spans="1:1" ht="12.75">
      <c r="A606" s="159" t="s">
        <v>1199</v>
      </c>
    </row>
    <row r="607" spans="1:1" ht="12.75">
      <c r="A607" s="160" t="s">
        <v>1200</v>
      </c>
    </row>
    <row r="608" spans="1:1" ht="12.75">
      <c r="A608" s="159" t="s">
        <v>1201</v>
      </c>
    </row>
    <row r="609" spans="1:1" ht="25.5">
      <c r="A609" s="160" t="s">
        <v>1202</v>
      </c>
    </row>
    <row r="610" spans="1:1" ht="12.75">
      <c r="A610" s="159" t="s">
        <v>1203</v>
      </c>
    </row>
    <row r="611" spans="1:1" ht="12.75">
      <c r="A611" s="160" t="s">
        <v>1204</v>
      </c>
    </row>
    <row r="612" spans="1:1" ht="12.75">
      <c r="A612" s="159" t="s">
        <v>1205</v>
      </c>
    </row>
    <row r="613" spans="1:1" ht="12.75">
      <c r="A613" s="160" t="s">
        <v>1206</v>
      </c>
    </row>
    <row r="614" spans="1:1" ht="12.75">
      <c r="A614" s="159" t="s">
        <v>1207</v>
      </c>
    </row>
    <row r="615" spans="1:1" ht="12.75">
      <c r="A615" s="160" t="s">
        <v>1208</v>
      </c>
    </row>
    <row r="616" spans="1:1" ht="12.75">
      <c r="A616" s="159" t="s">
        <v>1209</v>
      </c>
    </row>
    <row r="617" spans="1:1" ht="12.75">
      <c r="A617" s="160" t="s">
        <v>1210</v>
      </c>
    </row>
    <row r="618" spans="1:1" ht="12.75">
      <c r="A618" s="159" t="s">
        <v>1211</v>
      </c>
    </row>
    <row r="619" spans="1:1" ht="25.5">
      <c r="A619" s="160" t="s">
        <v>1212</v>
      </c>
    </row>
    <row r="620" spans="1:1" ht="12.75">
      <c r="A620" s="159" t="s">
        <v>1213</v>
      </c>
    </row>
    <row r="621" spans="1:1" ht="12.75">
      <c r="A621" s="160" t="s">
        <v>1214</v>
      </c>
    </row>
    <row r="622" spans="1:1" ht="12.75">
      <c r="A622" s="159" t="s">
        <v>1215</v>
      </c>
    </row>
    <row r="623" spans="1:1" ht="12.75">
      <c r="A623" s="160" t="s">
        <v>1216</v>
      </c>
    </row>
    <row r="624" spans="1:1" ht="12.75">
      <c r="A624" s="159" t="s">
        <v>1217</v>
      </c>
    </row>
    <row r="625" spans="1:1" ht="12.75">
      <c r="A625" s="160" t="s">
        <v>1218</v>
      </c>
    </row>
    <row r="626" spans="1:1" ht="12.75">
      <c r="A626" s="159" t="s">
        <v>1219</v>
      </c>
    </row>
    <row r="627" spans="1:1" ht="12.75">
      <c r="A627" s="160" t="s">
        <v>1220</v>
      </c>
    </row>
    <row r="628" spans="1:1" ht="12.75">
      <c r="A628" s="159" t="s">
        <v>1221</v>
      </c>
    </row>
    <row r="629" spans="1:1" ht="12.75">
      <c r="A629" s="160" t="s">
        <v>1222</v>
      </c>
    </row>
    <row r="630" spans="1:1" ht="12.75">
      <c r="A630" s="159" t="s">
        <v>1223</v>
      </c>
    </row>
    <row r="631" spans="1:1" ht="12.75">
      <c r="A631" s="160" t="s">
        <v>1220</v>
      </c>
    </row>
    <row r="632" spans="1:1" ht="12.75">
      <c r="A632" s="159" t="s">
        <v>1224</v>
      </c>
    </row>
    <row r="633" spans="1:1" ht="12.75">
      <c r="A633" s="160" t="s">
        <v>1225</v>
      </c>
    </row>
    <row r="634" spans="1:1" ht="12.75">
      <c r="A634" s="159" t="s">
        <v>1226</v>
      </c>
    </row>
    <row r="635" spans="1:1" ht="12.75">
      <c r="A635" s="160" t="s">
        <v>1220</v>
      </c>
    </row>
    <row r="636" spans="1:1" ht="12.75">
      <c r="A636" s="159" t="s">
        <v>1227</v>
      </c>
    </row>
    <row r="637" spans="1:1" ht="12.75">
      <c r="A637" s="160" t="s">
        <v>1228</v>
      </c>
    </row>
    <row r="638" spans="1:1" ht="12.75">
      <c r="A638" s="159" t="s">
        <v>1229</v>
      </c>
    </row>
    <row r="639" spans="1:1" ht="12.75">
      <c r="A639" s="160" t="s">
        <v>1230</v>
      </c>
    </row>
    <row r="640" spans="1:1" ht="12.75">
      <c r="A640" s="159" t="s">
        <v>1231</v>
      </c>
    </row>
    <row r="641" spans="1:1" ht="12.75">
      <c r="A641" s="160" t="s">
        <v>1232</v>
      </c>
    </row>
    <row r="642" spans="1:1" ht="12.75">
      <c r="A642" s="159" t="s">
        <v>1233</v>
      </c>
    </row>
    <row r="643" spans="1:1" ht="12.75">
      <c r="A643" s="160" t="s">
        <v>1234</v>
      </c>
    </row>
    <row r="644" spans="1:1" ht="12.75">
      <c r="A644" s="159" t="s">
        <v>1235</v>
      </c>
    </row>
    <row r="645" spans="1:1" ht="12.75">
      <c r="A645" s="160" t="s">
        <v>1236</v>
      </c>
    </row>
    <row r="646" spans="1:1" ht="12.75">
      <c r="A646" s="159" t="s">
        <v>1237</v>
      </c>
    </row>
    <row r="647" spans="1:1" ht="12.75">
      <c r="A647" s="160" t="s">
        <v>1238</v>
      </c>
    </row>
    <row r="648" spans="1:1" ht="12.75">
      <c r="A648" s="159" t="s">
        <v>1239</v>
      </c>
    </row>
    <row r="649" spans="1:1" ht="12.75">
      <c r="A649" s="160" t="s">
        <v>1220</v>
      </c>
    </row>
    <row r="650" spans="1:1" ht="12.75">
      <c r="A650" s="159" t="s">
        <v>1240</v>
      </c>
    </row>
    <row r="651" spans="1:1" ht="12.75">
      <c r="A651" s="160" t="s">
        <v>1238</v>
      </c>
    </row>
    <row r="652" spans="1:1" ht="12.75">
      <c r="A652" s="159" t="s">
        <v>1241</v>
      </c>
    </row>
    <row r="653" spans="1:1" ht="12.75">
      <c r="A653" s="160" t="s">
        <v>1220</v>
      </c>
    </row>
    <row r="654" spans="1:1" ht="12.75">
      <c r="A654" s="159" t="s">
        <v>1242</v>
      </c>
    </row>
    <row r="655" spans="1:1" ht="12.75">
      <c r="A655" s="160" t="s">
        <v>1243</v>
      </c>
    </row>
    <row r="656" spans="1:1" ht="12.75">
      <c r="A656" s="159" t="s">
        <v>1244</v>
      </c>
    </row>
    <row r="657" spans="1:1" ht="12.75">
      <c r="A657" s="160" t="s">
        <v>1220</v>
      </c>
    </row>
    <row r="658" spans="1:1" ht="12.75">
      <c r="A658" s="159" t="s">
        <v>1245</v>
      </c>
    </row>
    <row r="659" spans="1:1" ht="12.75">
      <c r="A659" s="160" t="s">
        <v>1246</v>
      </c>
    </row>
    <row r="660" spans="1:1" ht="12.75">
      <c r="A660" s="159" t="s">
        <v>1247</v>
      </c>
    </row>
    <row r="661" spans="1:1" ht="12.75">
      <c r="A661" s="160" t="s">
        <v>1248</v>
      </c>
    </row>
    <row r="662" spans="1:1" ht="12.75">
      <c r="A662" s="159" t="s">
        <v>1249</v>
      </c>
    </row>
    <row r="663" spans="1:1" ht="12.75">
      <c r="A663" s="160" t="s">
        <v>1250</v>
      </c>
    </row>
    <row r="664" spans="1:1" ht="12.75">
      <c r="A664" s="159" t="s">
        <v>1251</v>
      </c>
    </row>
    <row r="665" spans="1:1" ht="12.75">
      <c r="A665" s="160" t="s">
        <v>1252</v>
      </c>
    </row>
    <row r="666" spans="1:1" ht="12.75">
      <c r="A666" s="159" t="s">
        <v>1253</v>
      </c>
    </row>
    <row r="667" spans="1:1" ht="12.75">
      <c r="A667" s="160" t="s">
        <v>1254</v>
      </c>
    </row>
    <row r="668" spans="1:1" ht="12.75">
      <c r="A668" s="159" t="s">
        <v>1255</v>
      </c>
    </row>
    <row r="669" spans="1:1" ht="12.75">
      <c r="A669" s="160" t="s">
        <v>1256</v>
      </c>
    </row>
    <row r="670" spans="1:1" ht="12.75">
      <c r="A670" s="159" t="s">
        <v>1257</v>
      </c>
    </row>
    <row r="671" spans="1:1" ht="12.75">
      <c r="A671" s="160" t="s">
        <v>1258</v>
      </c>
    </row>
    <row r="672" spans="1:1" ht="12.75">
      <c r="A672" s="159" t="s">
        <v>1259</v>
      </c>
    </row>
    <row r="673" spans="1:1" ht="12.75">
      <c r="A673" s="160" t="s">
        <v>1260</v>
      </c>
    </row>
    <row r="674" spans="1:1" ht="12.75">
      <c r="A674" s="159" t="s">
        <v>1261</v>
      </c>
    </row>
    <row r="675" spans="1:1" ht="12.75">
      <c r="A675" s="160" t="s">
        <v>1238</v>
      </c>
    </row>
    <row r="676" spans="1:1" ht="12.75">
      <c r="A676" s="159" t="s">
        <v>1262</v>
      </c>
    </row>
    <row r="677" spans="1:1" ht="12.75">
      <c r="A677" s="160" t="s">
        <v>1263</v>
      </c>
    </row>
    <row r="678" spans="1:1" ht="12.75">
      <c r="A678" s="159" t="s">
        <v>1264</v>
      </c>
    </row>
    <row r="679" spans="1:1" ht="12.75">
      <c r="A679" s="160" t="s">
        <v>1265</v>
      </c>
    </row>
    <row r="680" spans="1:1" ht="12.75">
      <c r="A680" s="159" t="s">
        <v>1266</v>
      </c>
    </row>
    <row r="681" spans="1:1" ht="12.75">
      <c r="A681" s="160" t="s">
        <v>1267</v>
      </c>
    </row>
    <row r="682" spans="1:1" ht="12.75">
      <c r="A682" s="159" t="s">
        <v>1268</v>
      </c>
    </row>
    <row r="683" spans="1:1" ht="12.75">
      <c r="A683" s="160" t="s">
        <v>1269</v>
      </c>
    </row>
    <row r="684" spans="1:1" ht="12.75">
      <c r="A684" s="159" t="s">
        <v>1270</v>
      </c>
    </row>
    <row r="685" spans="1:1" ht="12.75">
      <c r="A685" s="160" t="s">
        <v>1271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2023-10-19T23:28:50Z</dcterms:modified>
  <cp:category/>
  <cp:contentStatus/>
</cp:coreProperties>
</file>